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BDF1A70-30EC-4776-949C-BB41A8CBFF7F}" xr6:coauthVersionLast="47" xr6:coauthVersionMax="47" xr10:uidLastSave="{00000000-0000-0000-0000-000000000000}"/>
  <bookViews>
    <workbookView xWindow="38625" yWindow="1890" windowWidth="32955" windowHeight="16350" tabRatio="632" firstSheet="53" activeTab="57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Standing Facilities" sheetId="12" r:id="rId59"/>
    <sheet name="Exceed Reserves" sheetId="2" r:id="rId60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8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9" i="152" l="1"/>
  <c r="Q28" i="152"/>
  <c r="D28" i="152" l="1"/>
  <c r="Q26" i="152"/>
  <c r="Q23" i="152" l="1"/>
  <c r="Q20" i="152" l="1"/>
  <c r="D21" i="152"/>
  <c r="Q19" i="152"/>
  <c r="Q16" i="152" l="1"/>
  <c r="Q15" i="152"/>
  <c r="Q13" i="152" l="1"/>
  <c r="D14" i="152"/>
  <c r="Q12" i="152"/>
  <c r="Q8" i="152"/>
  <c r="Q7" i="152"/>
  <c r="E252" i="2"/>
  <c r="D252" i="2"/>
  <c r="D7" i="152"/>
  <c r="Q54" i="151"/>
  <c r="Q51" i="151" l="1"/>
  <c r="G60" i="152"/>
  <c r="G59" i="152"/>
  <c r="K54" i="152"/>
  <c r="G54" i="152"/>
  <c r="C54" i="152"/>
  <c r="C53" i="152"/>
  <c r="C52" i="152"/>
  <c r="K51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Q49" i="151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34" i="152"/>
  <c r="N42" i="152"/>
  <c r="N14" i="152"/>
  <c r="N20" i="152"/>
  <c r="N33" i="152"/>
  <c r="N36" i="152"/>
  <c r="N54" i="152"/>
  <c r="N26" i="152"/>
  <c r="N37" i="152"/>
  <c r="N12" i="152"/>
  <c r="N47" i="152"/>
  <c r="N50" i="152"/>
  <c r="Q48" i="151"/>
  <c r="D49" i="151"/>
  <c r="Q47" i="151"/>
  <c r="Q44" i="151"/>
  <c r="Q42" i="151"/>
  <c r="D42" i="151"/>
  <c r="D35" i="15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Y51" i="152" s="1"/>
  <c r="Y52" i="152" s="1"/>
  <c r="Y53" i="152" s="1"/>
  <c r="Y54" i="152" s="1"/>
  <c r="Z33" i="152"/>
  <c r="U12" i="126"/>
  <c r="Z47" i="152" l="1"/>
  <c r="Z40" i="152"/>
  <c r="D14" i="126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S41" i="151"/>
  <c r="R41" i="151" s="1"/>
  <c r="Q43" i="151" l="1"/>
  <c r="P42" i="151"/>
  <c r="O42" i="151" s="1"/>
  <c r="S42" i="151"/>
  <c r="R42" i="151" s="1"/>
  <c r="P43" i="151" l="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S46" i="151"/>
  <c r="R46" i="151" s="1"/>
  <c r="P47" i="151" l="1"/>
  <c r="O47" i="151" s="1"/>
  <c r="S47" i="151"/>
  <c r="R47" i="151" s="1"/>
  <c r="P48" i="151" l="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S53" i="151"/>
  <c r="R53" i="151" s="1"/>
  <c r="P54" i="151" l="1"/>
  <c r="O54" i="151" s="1"/>
  <c r="Q55" i="151"/>
  <c r="G58" i="152" s="1"/>
  <c r="S54" i="151"/>
  <c r="R54" i="151" s="1"/>
  <c r="S7" i="152" l="1"/>
  <c r="R7" i="152" s="1"/>
  <c r="P7" i="152"/>
  <c r="O7" i="152" s="1"/>
  <c r="P55" i="151"/>
  <c r="O55" i="151" s="1"/>
  <c r="S55" i="151"/>
  <c r="R55" i="151" s="1"/>
  <c r="S8" i="152" l="1"/>
  <c r="R8" i="152" s="1"/>
  <c r="P8" i="152"/>
  <c r="O8" i="152" s="1"/>
  <c r="Q9" i="152"/>
  <c r="Q10" i="152" l="1"/>
  <c r="P9" i="152"/>
  <c r="O9" i="152" s="1"/>
  <c r="S9" i="152"/>
  <c r="R9" i="152" s="1"/>
  <c r="S10" i="152" l="1"/>
  <c r="R10" i="152" s="1"/>
  <c r="P10" i="152"/>
  <c r="O10" i="152" s="1"/>
  <c r="Q11" i="152"/>
  <c r="P11" i="152" l="1"/>
  <c r="O11" i="152" s="1"/>
  <c r="S11" i="152"/>
  <c r="R11" i="152" s="1"/>
  <c r="S12" i="152" l="1"/>
  <c r="R12" i="152" s="1"/>
  <c r="P12" i="152"/>
  <c r="O12" i="152" s="1"/>
  <c r="Q14" i="152" l="1"/>
  <c r="S14" i="152" s="1"/>
  <c r="R14" i="152" s="1"/>
  <c r="P13" i="152"/>
  <c r="O13" i="152" s="1"/>
  <c r="S13" i="152"/>
  <c r="R13" i="152" s="1"/>
  <c r="P14" i="152" l="1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S24" i="152"/>
  <c r="R24" i="152" s="1"/>
  <c r="P25" i="152" l="1"/>
  <c r="O25" i="152" s="1"/>
  <c r="S25" i="152"/>
  <c r="R25" i="152" s="1"/>
  <c r="Q27" i="152" l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Q30" i="152"/>
  <c r="S29" i="152"/>
  <c r="R29" i="152" s="1"/>
  <c r="P30" i="152" l="1"/>
  <c r="O30" i="152" s="1"/>
  <c r="Q31" i="152"/>
  <c r="S30" i="152"/>
  <c r="R30" i="152" s="1"/>
  <c r="Q32" i="152" l="1"/>
  <c r="P31" i="152"/>
  <c r="O31" i="152" s="1"/>
  <c r="S31" i="152"/>
  <c r="R31" i="152" s="1"/>
  <c r="P32" i="152" l="1"/>
  <c r="O32" i="152" s="1"/>
  <c r="Q33" i="152"/>
  <c r="S32" i="152"/>
  <c r="R32" i="152" s="1"/>
  <c r="Q34" i="152" l="1"/>
  <c r="P33" i="152"/>
  <c r="O33" i="152" s="1"/>
  <c r="S33" i="152"/>
  <c r="R33" i="152" s="1"/>
  <c r="Q35" i="152" l="1"/>
  <c r="P34" i="152"/>
  <c r="O34" i="152" s="1"/>
  <c r="S34" i="152"/>
  <c r="R34" i="152" s="1"/>
  <c r="P35" i="152" l="1"/>
  <c r="O35" i="152" s="1"/>
  <c r="Q36" i="152"/>
  <c r="S35" i="152"/>
  <c r="R35" i="152" s="1"/>
  <c r="P36" i="152" l="1"/>
  <c r="O36" i="152" s="1"/>
  <c r="Q37" i="152"/>
  <c r="S36" i="152"/>
  <c r="R36" i="152" s="1"/>
  <c r="Q38" i="152" l="1"/>
  <c r="P37" i="152"/>
  <c r="O37" i="152" s="1"/>
  <c r="S37" i="152"/>
  <c r="R37" i="152" s="1"/>
  <c r="P38" i="152" l="1"/>
  <c r="O38" i="152" s="1"/>
  <c r="Q39" i="152"/>
  <c r="S38" i="152"/>
  <c r="R38" i="152" s="1"/>
  <c r="P39" i="152" l="1"/>
  <c r="O39" i="152" s="1"/>
  <c r="Q40" i="152"/>
  <c r="S39" i="152"/>
  <c r="R39" i="152" s="1"/>
  <c r="Q41" i="152" l="1"/>
  <c r="P40" i="152"/>
  <c r="O40" i="152" s="1"/>
  <c r="S40" i="152"/>
  <c r="R40" i="152" s="1"/>
  <c r="Q42" i="152" l="1"/>
  <c r="P41" i="152"/>
  <c r="O41" i="152" s="1"/>
  <c r="S41" i="152"/>
  <c r="R41" i="152" s="1"/>
  <c r="P42" i="152" l="1"/>
  <c r="O42" i="152" s="1"/>
  <c r="Q43" i="152"/>
  <c r="S42" i="152"/>
  <c r="R42" i="152" s="1"/>
  <c r="Q44" i="152" l="1"/>
  <c r="P43" i="152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P48" i="152"/>
  <c r="O48" i="152" s="1"/>
  <c r="S48" i="152"/>
  <c r="R48" i="152" s="1"/>
  <c r="P49" i="152" l="1"/>
  <c r="O49" i="152" s="1"/>
  <c r="Q50" i="152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S53" i="152"/>
  <c r="R53" i="152" s="1"/>
  <c r="P54" i="152" l="1"/>
  <c r="O54" i="152" s="1"/>
  <c r="S54" i="152"/>
  <c r="R54" i="152" s="1"/>
</calcChain>
</file>

<file path=xl/sharedStrings.xml><?xml version="1.0" encoding="utf-8"?>
<sst xmlns="http://schemas.openxmlformats.org/spreadsheetml/2006/main" count="2187" uniqueCount="404">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</sst>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-2712736.777777778</v>
      </c>
      <c r="Y33" s="181">
        <f>Y32-K33-L33</f>
        <v>-2722595</v>
      </c>
      <c r="Z33" s="217">
        <f>AVERAGE(Y33:Y41)</f>
        <v>-2712736.777777778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>
        <v>1</v>
      </c>
      <c r="F35" s="23">
        <v>-2572007</v>
      </c>
      <c r="G35" s="26">
        <f t="shared" ref="G35:G37" si="19">D35+E35+F35-E34-F34</f>
        <v>-2810</v>
      </c>
      <c r="H35" s="132">
        <v>200</v>
      </c>
      <c r="I35" s="25">
        <v>800</v>
      </c>
      <c r="J35" s="25">
        <v>300</v>
      </c>
      <c r="K35" s="170">
        <f t="shared" si="8"/>
        <v>1300</v>
      </c>
      <c r="L35" s="171">
        <v>47</v>
      </c>
      <c r="M35" s="153"/>
      <c r="N35" s="149">
        <f t="shared" si="11"/>
        <v>-1463</v>
      </c>
      <c r="O35" s="67">
        <f t="shared" si="3"/>
        <v>2378.7858620689749</v>
      </c>
      <c r="P35" s="7">
        <f t="shared" si="6"/>
        <v>68984.79000000027</v>
      </c>
      <c r="Q35" s="164">
        <f>Q34+N35</f>
        <v>162048.51</v>
      </c>
      <c r="R35" s="29">
        <f t="shared" si="1"/>
        <v>101.41607040037435</v>
      </c>
      <c r="S35" s="5">
        <f>SUM($Q$7:$Q35)/T35</f>
        <v>170363.78586206885</v>
      </c>
      <c r="T35" s="18">
        <v>29</v>
      </c>
      <c r="U35" s="4"/>
      <c r="V35" s="131"/>
      <c r="W35" s="105">
        <v>-2714837</v>
      </c>
      <c r="X35" s="217"/>
      <c r="Y35" s="181">
        <f>Y34-K35-L35-1</f>
        <v>-2714837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>
        <v>0</v>
      </c>
      <c r="F36" s="23">
        <v>-2568715</v>
      </c>
      <c r="G36" s="26">
        <f t="shared" si="19"/>
        <v>3291</v>
      </c>
      <c r="H36" s="132">
        <v>200</v>
      </c>
      <c r="I36" s="25">
        <v>-4300</v>
      </c>
      <c r="J36" s="25">
        <v>300</v>
      </c>
      <c r="K36" s="170">
        <f t="shared" si="8"/>
        <v>-3800</v>
      </c>
      <c r="L36" s="171">
        <v>49</v>
      </c>
      <c r="M36" s="153"/>
      <c r="N36" s="149">
        <f t="shared" si="11"/>
        <v>-460</v>
      </c>
      <c r="O36" s="67">
        <f t="shared" si="3"/>
        <v>2086.3100000000095</v>
      </c>
      <c r="P36" s="7">
        <f t="shared" si="6"/>
        <v>62589.300000000279</v>
      </c>
      <c r="Q36" s="164">
        <f>Q35+N36+1</f>
        <v>161589.51</v>
      </c>
      <c r="R36" s="29">
        <f t="shared" si="1"/>
        <v>101.24255737119378</v>
      </c>
      <c r="S36" s="5">
        <f>SUM($Q$7:$Q36)/T36+1</f>
        <v>170072.30999999988</v>
      </c>
      <c r="T36" s="18">
        <v>30</v>
      </c>
      <c r="U36" s="4"/>
      <c r="V36" s="136"/>
      <c r="W36" s="105">
        <v>-2711087</v>
      </c>
      <c r="X36" s="217"/>
      <c r="Y36" s="181">
        <f>Y35-K36-L36-1</f>
        <v>-2711087</v>
      </c>
      <c r="Z36" s="217"/>
      <c r="AD36" s="1"/>
      <c r="AE36" s="1"/>
    </row>
    <row r="37" spans="2:31">
      <c r="B37" s="116">
        <v>45947</v>
      </c>
      <c r="C37" s="14"/>
      <c r="D37" s="87"/>
      <c r="E37" s="87">
        <v>2</v>
      </c>
      <c r="F37" s="23">
        <v>-2570088</v>
      </c>
      <c r="G37" s="26">
        <f t="shared" si="19"/>
        <v>-1371</v>
      </c>
      <c r="H37" s="132">
        <v>200</v>
      </c>
      <c r="I37" s="25">
        <v>-100</v>
      </c>
      <c r="J37" s="25">
        <v>300</v>
      </c>
      <c r="K37" s="170">
        <f t="shared" si="8"/>
        <v>400</v>
      </c>
      <c r="L37" s="171">
        <v>-47</v>
      </c>
      <c r="M37" s="153"/>
      <c r="N37" s="149">
        <f t="shared" si="11"/>
        <v>-1018</v>
      </c>
      <c r="O37" s="67">
        <f t="shared" si="3"/>
        <v>1779.8648387096866</v>
      </c>
      <c r="P37" s="7">
        <f t="shared" si="6"/>
        <v>55175.810000000289</v>
      </c>
      <c r="Q37" s="164">
        <f>Q36+N37</f>
        <v>160571.51</v>
      </c>
      <c r="R37" s="29">
        <f t="shared" si="1"/>
        <v>101.06013324922436</v>
      </c>
      <c r="S37" s="5">
        <f>SUM($Q$7:$Q37)/T37+1</f>
        <v>169765.86483870953</v>
      </c>
      <c r="T37" s="18">
        <v>31</v>
      </c>
      <c r="U37" s="27"/>
      <c r="V37" s="137"/>
      <c r="W37" s="105">
        <v>-2711440</v>
      </c>
      <c r="X37" s="217"/>
      <c r="Y37" s="181">
        <f t="shared" si="15"/>
        <v>-2711440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1492.5725000000093</v>
      </c>
      <c r="P38" s="7">
        <f t="shared" si="6"/>
        <v>47762.320000000298</v>
      </c>
      <c r="Q38" s="164">
        <f t="shared" si="18"/>
        <v>160571.51</v>
      </c>
      <c r="R38" s="29">
        <f t="shared" si="1"/>
        <v>100.88851534363179</v>
      </c>
      <c r="S38" s="5">
        <f>SUM($Q$7:$Q38)/T38</f>
        <v>169477.57249999986</v>
      </c>
      <c r="T38" s="18">
        <v>32</v>
      </c>
      <c r="U38" s="27"/>
      <c r="V38" s="137"/>
      <c r="W38" s="105">
        <v>-2711440</v>
      </c>
      <c r="X38" s="217"/>
      <c r="Y38" s="181">
        <f t="shared" si="15"/>
        <v>-2711440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1222.6918181818276</v>
      </c>
      <c r="P39" s="7">
        <f t="shared" si="6"/>
        <v>40348.830000000307</v>
      </c>
      <c r="Q39" s="164">
        <f t="shared" si="18"/>
        <v>160571.51</v>
      </c>
      <c r="R39" s="29">
        <f t="shared" si="1"/>
        <v>100.72785773621555</v>
      </c>
      <c r="S39" s="5">
        <f>SUM($Q$7:$Q39)/T39</f>
        <v>169207.69181818169</v>
      </c>
      <c r="T39" s="18">
        <v>33</v>
      </c>
      <c r="U39" s="27"/>
      <c r="V39" s="137"/>
      <c r="W39" s="105">
        <v>-2711440</v>
      </c>
      <c r="X39" s="217"/>
      <c r="Y39" s="181">
        <f t="shared" si="15"/>
        <v>-2711440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>
        <v>6</v>
      </c>
      <c r="F40" s="23">
        <v>-2568885</v>
      </c>
      <c r="G40" s="26">
        <f>D40+E40+F40-E37-F37</f>
        <v>1207</v>
      </c>
      <c r="H40" s="132">
        <v>200</v>
      </c>
      <c r="I40" s="25">
        <v>-100</v>
      </c>
      <c r="J40" s="25">
        <v>200</v>
      </c>
      <c r="K40" s="170">
        <f t="shared" si="8"/>
        <v>300</v>
      </c>
      <c r="L40" s="171">
        <v>48</v>
      </c>
      <c r="M40" s="153"/>
      <c r="N40" s="149">
        <f t="shared" si="11"/>
        <v>1555</v>
      </c>
      <c r="O40" s="67">
        <f t="shared" si="3"/>
        <v>1014.4217647058916</v>
      </c>
      <c r="P40" s="7">
        <f t="shared" si="6"/>
        <v>34490.340000000317</v>
      </c>
      <c r="Q40" s="164">
        <f>Q39+N40</f>
        <v>162126.51</v>
      </c>
      <c r="R40" s="29">
        <f t="shared" si="1"/>
        <v>100.60387639652693</v>
      </c>
      <c r="S40" s="5">
        <f>SUM($Q$7:$Q40)/T40</f>
        <v>168999.42176470574</v>
      </c>
      <c r="T40" s="18">
        <v>34</v>
      </c>
      <c r="U40" s="138">
        <f>B40</f>
        <v>45950</v>
      </c>
      <c r="V40" s="131"/>
      <c r="W40" s="105">
        <v>-2711788</v>
      </c>
      <c r="X40" s="217">
        <f>AVERAGE(W40:W48)</f>
        <v>-2705083.111111111</v>
      </c>
      <c r="Y40" s="181">
        <f t="shared" si="15"/>
        <v>-2711788</v>
      </c>
      <c r="Z40" s="217">
        <f>AVERAGE(Y40:Y48)</f>
        <v>-2705083.111111111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>
        <v>37</v>
      </c>
      <c r="F41" s="23">
        <v>-2563757</v>
      </c>
      <c r="G41" s="26">
        <f>D41+E41+F41-E40-F40</f>
        <v>5159</v>
      </c>
      <c r="H41" s="132">
        <v>200</v>
      </c>
      <c r="I41" s="25">
        <v>-5700</v>
      </c>
      <c r="J41" s="25">
        <v>200</v>
      </c>
      <c r="K41" s="170">
        <f t="shared" si="8"/>
        <v>-5300</v>
      </c>
      <c r="L41" s="171">
        <v>27</v>
      </c>
      <c r="M41" s="153"/>
      <c r="N41" s="149">
        <f t="shared" si="11"/>
        <v>-114</v>
      </c>
      <c r="O41" s="67">
        <f t="shared" si="3"/>
        <v>814.79571428572365</v>
      </c>
      <c r="P41" s="7">
        <f t="shared" si="6"/>
        <v>28517.850000000326</v>
      </c>
      <c r="Q41" s="164">
        <f>Q40+N41</f>
        <v>162012.51</v>
      </c>
      <c r="R41" s="29">
        <f t="shared" si="1"/>
        <v>100.48504075618989</v>
      </c>
      <c r="S41" s="5">
        <f>SUM($Q$7:$Q41)/T41</f>
        <v>168799.79571428557</v>
      </c>
      <c r="T41" s="18">
        <v>35</v>
      </c>
      <c r="U41" s="138">
        <f>B40+8</f>
        <v>45958</v>
      </c>
      <c r="V41" s="131"/>
      <c r="W41" s="105">
        <v>-2706515</v>
      </c>
      <c r="X41" s="217"/>
      <c r="Y41" s="181">
        <f t="shared" si="15"/>
        <v>-2706515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f>-8178+11056</f>
        <v>2878</v>
      </c>
      <c r="E42" s="87">
        <v>37</v>
      </c>
      <c r="F42" s="23">
        <v>-2571922</v>
      </c>
      <c r="G42" s="26">
        <f t="shared" ref="G42:G43" si="20">D42+E42+F42-E41-F41</f>
        <v>-5287</v>
      </c>
      <c r="H42" s="132">
        <v>200</v>
      </c>
      <c r="I42" s="25">
        <v>5900</v>
      </c>
      <c r="J42" s="25">
        <v>200</v>
      </c>
      <c r="K42" s="170">
        <f t="shared" si="8"/>
        <v>6300</v>
      </c>
      <c r="L42" s="171">
        <v>40</v>
      </c>
      <c r="M42" s="153"/>
      <c r="N42" s="149">
        <f t="shared" si="11"/>
        <v>1053</v>
      </c>
      <c r="O42" s="67">
        <f t="shared" si="3"/>
        <v>655.51000000000931</v>
      </c>
      <c r="P42" s="7">
        <f t="shared" si="6"/>
        <v>23598.360000000335</v>
      </c>
      <c r="Q42" s="164">
        <f>Q41+N42</f>
        <v>163065.51</v>
      </c>
      <c r="R42" s="29">
        <f t="shared" si="1"/>
        <v>100.39021936482415</v>
      </c>
      <c r="S42" s="5">
        <f>SUM($Q$7:$Q42)/T42</f>
        <v>168640.50999999986</v>
      </c>
      <c r="T42" s="18">
        <v>36</v>
      </c>
      <c r="U42" s="138"/>
      <c r="V42" s="131"/>
      <c r="W42" s="105">
        <v>-2712855</v>
      </c>
      <c r="X42" s="217"/>
      <c r="Y42" s="181">
        <f t="shared" si="15"/>
        <v>-2712855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>
        <v>1</v>
      </c>
      <c r="F43" s="23">
        <v>-2563246</v>
      </c>
      <c r="G43" s="26">
        <f t="shared" si="20"/>
        <v>8640</v>
      </c>
      <c r="H43" s="132">
        <v>200</v>
      </c>
      <c r="I43" s="25">
        <v>-3300</v>
      </c>
      <c r="J43" s="25">
        <v>200</v>
      </c>
      <c r="K43" s="170">
        <f t="shared" si="8"/>
        <v>-2900</v>
      </c>
      <c r="L43" s="171">
        <v>-49</v>
      </c>
      <c r="M43" s="153"/>
      <c r="N43" s="149">
        <f t="shared" si="11"/>
        <v>5691</v>
      </c>
      <c r="O43" s="67">
        <f t="shared" si="3"/>
        <v>658.6721621621715</v>
      </c>
      <c r="P43" s="7">
        <f t="shared" si="6"/>
        <v>24370.870000000345</v>
      </c>
      <c r="Q43" s="164">
        <f>Q42+N43+1</f>
        <v>168757.51</v>
      </c>
      <c r="R43" s="29">
        <f t="shared" si="1"/>
        <v>100.39210177227848</v>
      </c>
      <c r="S43" s="5">
        <f>SUM($Q$7:$Q43)/T43</f>
        <v>168643.67216216202</v>
      </c>
      <c r="T43" s="18">
        <v>37</v>
      </c>
      <c r="U43" s="138"/>
      <c r="V43" s="131"/>
      <c r="W43" s="105">
        <v>-2709906</v>
      </c>
      <c r="X43" s="217"/>
      <c r="Y43" s="181">
        <f t="shared" si="15"/>
        <v>-2709906</v>
      </c>
      <c r="Z43" s="217"/>
      <c r="AD43" s="1"/>
      <c r="AE43" s="1"/>
    </row>
    <row r="44" spans="2:31">
      <c r="B44" s="116">
        <v>45954</v>
      </c>
      <c r="C44" s="14"/>
      <c r="D44" s="87"/>
      <c r="E44" s="87">
        <v>88</v>
      </c>
      <c r="F44" s="23">
        <v>-2569330</v>
      </c>
      <c r="G44" s="26">
        <f>D44+E44+F44-E43-F43</f>
        <v>-5997</v>
      </c>
      <c r="H44" s="132">
        <v>200</v>
      </c>
      <c r="I44" s="25">
        <v>2400</v>
      </c>
      <c r="J44" s="25">
        <v>200</v>
      </c>
      <c r="K44" s="170">
        <f t="shared" si="8"/>
        <v>2800</v>
      </c>
      <c r="L44" s="171">
        <v>19</v>
      </c>
      <c r="M44" s="153"/>
      <c r="N44" s="149">
        <f t="shared" si="11"/>
        <v>-3178</v>
      </c>
      <c r="O44" s="67">
        <f t="shared" si="3"/>
        <v>578.01000000000931</v>
      </c>
      <c r="P44" s="7">
        <f t="shared" si="6"/>
        <v>21964.380000000354</v>
      </c>
      <c r="Q44" s="164">
        <f>Q43+N44-1</f>
        <v>165578.51</v>
      </c>
      <c r="R44" s="29">
        <f t="shared" si="1"/>
        <v>100.34408429324037</v>
      </c>
      <c r="S44" s="5">
        <f>SUM($Q$7:$Q44)/T44</f>
        <v>168563.00999999986</v>
      </c>
      <c r="T44" s="18">
        <v>38</v>
      </c>
      <c r="U44" s="138"/>
      <c r="V44" s="131"/>
      <c r="W44" s="105">
        <v>-2712725</v>
      </c>
      <c r="X44" s="217"/>
      <c r="Y44" s="181">
        <f t="shared" si="15"/>
        <v>-2712725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501.48435897436826</v>
      </c>
      <c r="P45" s="7">
        <f t="shared" si="6"/>
        <v>19557.890000000363</v>
      </c>
      <c r="Q45" s="164">
        <f t="shared" ref="Q45:Q55" si="21">Q44+N45</f>
        <v>165578.51</v>
      </c>
      <c r="R45" s="29">
        <f t="shared" si="1"/>
        <v>100.29852924902474</v>
      </c>
      <c r="S45" s="5">
        <f>SUM($Q$7:$Q45)/T45</f>
        <v>168486.48435897421</v>
      </c>
      <c r="T45" s="18">
        <v>39</v>
      </c>
      <c r="U45" s="138"/>
      <c r="V45" s="131"/>
      <c r="W45" s="105">
        <v>-2712725</v>
      </c>
      <c r="X45" s="217"/>
      <c r="Y45" s="181">
        <f t="shared" si="15"/>
        <v>-2712725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428.78500000000929</v>
      </c>
      <c r="P46" s="7">
        <f t="shared" si="6"/>
        <v>17151.400000000373</v>
      </c>
      <c r="Q46" s="164">
        <f t="shared" si="21"/>
        <v>165578.51</v>
      </c>
      <c r="R46" s="29">
        <f t="shared" si="1"/>
        <v>100.25525195701989</v>
      </c>
      <c r="S46" s="5">
        <f>SUM($Q$7:$Q46)/T46</f>
        <v>168413.78499999986</v>
      </c>
      <c r="T46" s="18">
        <v>40</v>
      </c>
      <c r="U46" s="138"/>
      <c r="V46" s="131"/>
      <c r="W46" s="105">
        <v>-2712725</v>
      </c>
      <c r="X46" s="217"/>
      <c r="Y46" s="181">
        <f t="shared" si="15"/>
        <v>-2712725</v>
      </c>
      <c r="Z46" s="217"/>
      <c r="AD46" s="1"/>
      <c r="AE46" s="1"/>
    </row>
    <row r="47" spans="2:31">
      <c r="B47" s="116">
        <v>45957</v>
      </c>
      <c r="C47" s="14"/>
      <c r="D47" s="87"/>
      <c r="E47" s="87">
        <v>28</v>
      </c>
      <c r="F47" s="23">
        <v>-2544358</v>
      </c>
      <c r="G47" s="26">
        <f>D47+E47+F47-E44-F44</f>
        <v>24912</v>
      </c>
      <c r="H47" s="132">
        <v>200</v>
      </c>
      <c r="I47" s="25">
        <v>-10400</v>
      </c>
      <c r="J47" s="25">
        <v>-600</v>
      </c>
      <c r="K47" s="170">
        <f t="shared" si="8"/>
        <v>-10800</v>
      </c>
      <c r="L47" s="171">
        <v>-2</v>
      </c>
      <c r="M47" s="153"/>
      <c r="N47" s="149">
        <f t="shared" si="11"/>
        <v>14110</v>
      </c>
      <c r="O47" s="67">
        <f t="shared" si="3"/>
        <v>703.80268292683854</v>
      </c>
      <c r="P47" s="7">
        <f t="shared" si="6"/>
        <v>28855.910000000382</v>
      </c>
      <c r="Q47" s="164">
        <f>Q46+N47+1</f>
        <v>179689.51</v>
      </c>
      <c r="R47" s="29">
        <f t="shared" si="1"/>
        <v>100.41896757622804</v>
      </c>
      <c r="S47" s="5">
        <f>SUM($Q$7:$Q47)/T47</f>
        <v>168688.80268292667</v>
      </c>
      <c r="T47" s="18">
        <v>41</v>
      </c>
      <c r="U47" s="138">
        <f>B47</f>
        <v>45957</v>
      </c>
      <c r="V47" s="131"/>
      <c r="W47" s="105">
        <v>-2701923</v>
      </c>
      <c r="X47" s="217">
        <f>AVERAGE(W47:W55)</f>
        <v>-2653649</v>
      </c>
      <c r="Y47" s="181">
        <f t="shared" si="15"/>
        <v>-2701923</v>
      </c>
      <c r="Z47" s="217">
        <f>AVERAGE(Y47:Y55)</f>
        <v>-2659204.5555555555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>
        <v>41</v>
      </c>
      <c r="F48" s="23">
        <v>-2508353</v>
      </c>
      <c r="G48" s="26">
        <f>D48+E48+F48-E47-F47</f>
        <v>36018</v>
      </c>
      <c r="H48" s="132">
        <v>200</v>
      </c>
      <c r="I48" s="25">
        <v>-36900</v>
      </c>
      <c r="J48" s="25">
        <v>-600</v>
      </c>
      <c r="K48" s="170">
        <f t="shared" si="8"/>
        <v>-37300</v>
      </c>
      <c r="L48" s="171">
        <v>-37</v>
      </c>
      <c r="M48" s="153"/>
      <c r="N48" s="149">
        <f t="shared" si="11"/>
        <v>-1319</v>
      </c>
      <c r="O48" s="67">
        <f t="shared" si="3"/>
        <v>934.29571428572365</v>
      </c>
      <c r="P48" s="7">
        <f t="shared" si="6"/>
        <v>39240.420000000391</v>
      </c>
      <c r="Q48" s="164">
        <f>Q47+N48-1</f>
        <v>178369.51</v>
      </c>
      <c r="R48" s="29">
        <f t="shared" si="1"/>
        <v>100.55617806011581</v>
      </c>
      <c r="S48" s="5">
        <f>SUM($Q$7:$Q48)/T48</f>
        <v>168919.29571428554</v>
      </c>
      <c r="T48" s="18">
        <v>42</v>
      </c>
      <c r="U48" s="138">
        <f>B47+8</f>
        <v>45965</v>
      </c>
      <c r="V48" s="131"/>
      <c r="W48" s="105">
        <v>-2664586</v>
      </c>
      <c r="X48" s="217"/>
      <c r="Y48" s="181">
        <f t="shared" si="15"/>
        <v>-2664586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f>-3690-11056+13516+2462</f>
        <v>1232</v>
      </c>
      <c r="E49" s="87">
        <v>139</v>
      </c>
      <c r="F49" s="23">
        <v>-2497007</v>
      </c>
      <c r="G49" s="26">
        <f t="shared" ref="G49:G50" si="22">D49+E49+F49-E48-F48</f>
        <v>12676</v>
      </c>
      <c r="H49" s="132">
        <v>200</v>
      </c>
      <c r="I49" s="25">
        <v>14200</v>
      </c>
      <c r="J49" s="25">
        <v>-600</v>
      </c>
      <c r="K49" s="170">
        <f t="shared" si="8"/>
        <v>13800</v>
      </c>
      <c r="L49" s="171">
        <v>-37</v>
      </c>
      <c r="M49" s="153"/>
      <c r="N49" s="149">
        <f>L49+K49+G49+M49</f>
        <v>26439</v>
      </c>
      <c r="O49" s="67">
        <f t="shared" si="3"/>
        <v>1768.9518604651255</v>
      </c>
      <c r="P49" s="7">
        <f t="shared" si="6"/>
        <v>76064.9300000004</v>
      </c>
      <c r="Q49" s="164">
        <f>Q48+N49+1</f>
        <v>204809.51</v>
      </c>
      <c r="R49" s="29">
        <f t="shared" si="1"/>
        <v>101.0530415575587</v>
      </c>
      <c r="S49" s="5">
        <f>SUM($Q$7:$Q49)/T49</f>
        <v>169753.95186046496</v>
      </c>
      <c r="T49" s="18">
        <v>43</v>
      </c>
      <c r="U49" s="138"/>
      <c r="V49" s="131"/>
      <c r="W49" s="105">
        <v>-2678349</v>
      </c>
      <c r="X49" s="217"/>
      <c r="Y49" s="181">
        <f t="shared" si="15"/>
        <v>-2678349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>
        <v>34</v>
      </c>
      <c r="F50" s="23">
        <v>-2472785</v>
      </c>
      <c r="G50" s="26">
        <f t="shared" si="22"/>
        <v>24117</v>
      </c>
      <c r="H50" s="132">
        <v>200</v>
      </c>
      <c r="I50" s="25">
        <v>-30600</v>
      </c>
      <c r="J50" s="25">
        <v>-600</v>
      </c>
      <c r="K50" s="170">
        <f t="shared" si="8"/>
        <v>-31000</v>
      </c>
      <c r="L50" s="171">
        <v>5</v>
      </c>
      <c r="M50" s="153"/>
      <c r="N50" s="149">
        <f t="shared" ref="N50:N55" si="23">L50+K50+G50+M50</f>
        <v>-6878</v>
      </c>
      <c r="O50" s="67">
        <f t="shared" si="3"/>
        <v>2409.3509090909183</v>
      </c>
      <c r="P50" s="7">
        <f t="shared" si="6"/>
        <v>106011.44000000041</v>
      </c>
      <c r="Q50" s="164">
        <f>Q49+N50</f>
        <v>197931.51</v>
      </c>
      <c r="R50" s="29">
        <f t="shared" si="1"/>
        <v>101.43426550530748</v>
      </c>
      <c r="S50" s="5">
        <f>SUM($Q$7:$Q50)/T50</f>
        <v>170394.35090909075</v>
      </c>
      <c r="T50" s="18">
        <v>44</v>
      </c>
      <c r="U50" s="138"/>
      <c r="V50" s="131"/>
      <c r="W50" s="105">
        <v>-2647354</v>
      </c>
      <c r="X50" s="217"/>
      <c r="Y50" s="181">
        <f t="shared" si="15"/>
        <v>-2647354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>
        <v>250</v>
      </c>
      <c r="F51" s="23">
        <v>-2446784</v>
      </c>
      <c r="G51" s="26">
        <f>D51+E51+F51-E50-F50</f>
        <v>26217</v>
      </c>
      <c r="H51" s="132">
        <v>200</v>
      </c>
      <c r="I51" s="25">
        <v>-6900</v>
      </c>
      <c r="J51" s="25">
        <v>-600</v>
      </c>
      <c r="K51" s="170">
        <f t="shared" si="8"/>
        <v>-7300</v>
      </c>
      <c r="L51" s="171">
        <v>-2</v>
      </c>
      <c r="M51" s="153"/>
      <c r="N51" s="149">
        <f t="shared" si="23"/>
        <v>18915</v>
      </c>
      <c r="O51" s="67">
        <f t="shared" si="3"/>
        <v>3441.5988888888983</v>
      </c>
      <c r="P51" s="7">
        <f t="shared" si="6"/>
        <v>154871.95000000042</v>
      </c>
      <c r="Q51" s="164">
        <f>Q50+N51-1</f>
        <v>216845.51</v>
      </c>
      <c r="R51" s="29">
        <f t="shared" si="1"/>
        <v>102.04875369163243</v>
      </c>
      <c r="S51" s="5">
        <f>SUM($Q$7:$Q51)/T51</f>
        <v>171426.59888888872</v>
      </c>
      <c r="T51" s="18">
        <v>45</v>
      </c>
      <c r="U51" s="138"/>
      <c r="V51" s="131"/>
      <c r="W51" s="105">
        <v>-2640052</v>
      </c>
      <c r="X51" s="217"/>
      <c r="Y51" s="181">
        <f t="shared" si="15"/>
        <v>-2640052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4428.9665217391394</v>
      </c>
      <c r="P52" s="7">
        <f t="shared" si="6"/>
        <v>203732.46000000043</v>
      </c>
      <c r="Q52" s="164">
        <f>Q51+N52</f>
        <v>216845.51</v>
      </c>
      <c r="R52" s="29">
        <f t="shared" si="1"/>
        <v>102.63652500029107</v>
      </c>
      <c r="S52" s="5">
        <f>SUM($Q$7:$Q52)/T52</f>
        <v>172413.96652173897</v>
      </c>
      <c r="T52" s="18">
        <v>46</v>
      </c>
      <c r="U52" s="138"/>
      <c r="V52" s="131"/>
      <c r="W52" s="105">
        <v>-2640052</v>
      </c>
      <c r="X52" s="217"/>
      <c r="Y52" s="181">
        <f t="shared" si="15"/>
        <v>-2640052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5374.3185106383071</v>
      </c>
      <c r="P53" s="7">
        <f t="shared" si="6"/>
        <v>252592.97000000044</v>
      </c>
      <c r="Q53" s="164">
        <f t="shared" si="21"/>
        <v>216845.51</v>
      </c>
      <c r="R53" s="29">
        <f t="shared" si="1"/>
        <v>103.19928476390044</v>
      </c>
      <c r="S53" s="5">
        <f>SUM($Q$7:$Q53)/T53</f>
        <v>173359.31851063814</v>
      </c>
      <c r="T53" s="18">
        <v>47</v>
      </c>
      <c r="U53" s="138"/>
      <c r="V53" s="131"/>
      <c r="W53" s="105">
        <v>-2640052</v>
      </c>
      <c r="X53" s="217"/>
      <c r="Y53" s="181">
        <f t="shared" si="15"/>
        <v>-2640052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>
        <v>0</v>
      </c>
      <c r="F54" s="23">
        <v>-2466105</v>
      </c>
      <c r="G54" s="26">
        <f>D54+E54+F54-E51-F51</f>
        <v>-19571</v>
      </c>
      <c r="H54" s="132">
        <v>200</v>
      </c>
      <c r="I54" s="25">
        <v>19000</v>
      </c>
      <c r="J54" s="25">
        <v>-600</v>
      </c>
      <c r="K54" s="170">
        <f t="shared" si="8"/>
        <v>18600</v>
      </c>
      <c r="L54" s="171">
        <v>-37</v>
      </c>
      <c r="M54" s="153"/>
      <c r="N54" s="149">
        <f t="shared" si="23"/>
        <v>-1008</v>
      </c>
      <c r="O54" s="67">
        <f t="shared" si="3"/>
        <v>6259.3016666666763</v>
      </c>
      <c r="P54" s="7">
        <f t="shared" si="6"/>
        <v>300446.48000000045</v>
      </c>
      <c r="Q54" s="164">
        <f>Q53+N54+1</f>
        <v>215838.51</v>
      </c>
      <c r="R54" s="29">
        <f t="shared" si="1"/>
        <v>103.72610748975592</v>
      </c>
      <c r="S54" s="5">
        <f>SUM($Q$7:$Q54)/T54</f>
        <v>174244.30166666649</v>
      </c>
      <c r="T54" s="18">
        <v>48</v>
      </c>
      <c r="U54" s="138"/>
      <c r="V54" s="131"/>
      <c r="W54" s="105">
        <v>-2658615</v>
      </c>
      <c r="X54" s="217"/>
      <c r="Y54" s="181">
        <f t="shared" si="15"/>
        <v>-2658615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>
        <v>5</v>
      </c>
      <c r="F55" s="223">
        <v>-2501182</v>
      </c>
      <c r="G55" s="224">
        <f>D55+E55+F55-E54-F54</f>
        <v>-35072</v>
      </c>
      <c r="H55" s="225">
        <v>200</v>
      </c>
      <c r="I55" s="226">
        <v>3600</v>
      </c>
      <c r="J55" s="226">
        <v>-600</v>
      </c>
      <c r="K55" s="173">
        <f t="shared" si="8"/>
        <v>3200</v>
      </c>
      <c r="L55" s="174">
        <v>43</v>
      </c>
      <c r="M55" s="229"/>
      <c r="N55" s="230">
        <f t="shared" si="23"/>
        <v>-31829</v>
      </c>
      <c r="O55" s="231">
        <f t="shared" si="3"/>
        <v>6458.5916326530705</v>
      </c>
      <c r="P55" s="232">
        <f t="shared" si="6"/>
        <v>316470.99000000046</v>
      </c>
      <c r="Q55" s="233">
        <f t="shared" si="21"/>
        <v>184009.51</v>
      </c>
      <c r="R55" s="234">
        <f t="shared" si="1"/>
        <v>103.84474306197156</v>
      </c>
      <c r="S55" s="235">
        <f>SUM($Q$7:$Q55)/T55</f>
        <v>174443.59163265291</v>
      </c>
      <c r="T55" s="236">
        <v>49</v>
      </c>
      <c r="U55" s="237"/>
      <c r="V55" s="244"/>
      <c r="W55" s="239">
        <v>-2611858</v>
      </c>
      <c r="X55" s="242"/>
      <c r="Y55" s="231">
        <f t="shared" si="15"/>
        <v>-2661858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>
    <pageSetUpPr fitToPage="1"/>
  </sheetPr>
  <dimension ref="B1:IU65512"/>
  <sheetViews>
    <sheetView tabSelected="1"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X29" sqref="X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168520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45966</v>
      </c>
      <c r="C7" s="196" t="str">
        <f t="shared" ref="C7:C54" si="0">IF(OR(WEEKDAY(B7)=1,WEEKDAY(B7)=7),"F","")</f>
        <v/>
      </c>
      <c r="D7" s="197">
        <f>-13516+10554</f>
        <v>-2962</v>
      </c>
      <c r="E7" s="197">
        <v>0</v>
      </c>
      <c r="F7" s="198">
        <v>-2446533</v>
      </c>
      <c r="G7" s="199">
        <f>D7+E7+F7-G59-G60</f>
        <v>51682</v>
      </c>
      <c r="H7" s="200">
        <v>200</v>
      </c>
      <c r="I7" s="201">
        <v>-1400</v>
      </c>
      <c r="J7" s="201">
        <v>200</v>
      </c>
      <c r="K7" s="168">
        <f>+H7+I7+J7</f>
        <v>-1000</v>
      </c>
      <c r="L7" s="321">
        <v>-16</v>
      </c>
      <c r="M7" s="203"/>
      <c r="N7" s="204">
        <f>L7+K7+G7+M7</f>
        <v>50666</v>
      </c>
      <c r="O7" s="205">
        <f>P7/T7</f>
        <v>66155.510000000009</v>
      </c>
      <c r="P7" s="206">
        <f>(+$Q7-$Q$3)</f>
        <v>66155.510000000009</v>
      </c>
      <c r="Q7" s="207">
        <f>G58+N7</f>
        <v>234675.51</v>
      </c>
      <c r="R7" s="208">
        <f t="shared" ref="R7:R54" si="1">$S7/$Q$3*100</f>
        <v>139.25677070970806</v>
      </c>
      <c r="S7" s="209">
        <f>$Q7</f>
        <v>234675.51</v>
      </c>
      <c r="T7" s="210">
        <v>1</v>
      </c>
      <c r="U7" s="211">
        <f>B7</f>
        <v>45966</v>
      </c>
      <c r="V7" s="212"/>
      <c r="W7" s="213">
        <v>-2660842</v>
      </c>
      <c r="X7" s="216">
        <f>AVERAGE(W7:W11)</f>
        <v>-2660338.2000000002</v>
      </c>
      <c r="Y7" s="322">
        <f>G61-K7-L7</f>
        <v>-2660842</v>
      </c>
      <c r="Z7" s="216">
        <f>AVERAGE(Y7:Y13)</f>
        <v>-2661535.5714285714</v>
      </c>
      <c r="AA7" s="92"/>
    </row>
    <row r="8" spans="2:255">
      <c r="B8" s="116">
        <v>45967</v>
      </c>
      <c r="C8" s="14"/>
      <c r="D8" s="87"/>
      <c r="E8" s="128">
        <v>41</v>
      </c>
      <c r="F8" s="162">
        <v>-2482103</v>
      </c>
      <c r="G8" s="26">
        <f>D8+E8+F8-E7-F7</f>
        <v>-35529</v>
      </c>
      <c r="H8" s="132">
        <v>200</v>
      </c>
      <c r="I8" s="63">
        <v>-1900</v>
      </c>
      <c r="J8" s="63">
        <v>200</v>
      </c>
      <c r="K8" s="170">
        <f t="shared" ref="K8:K9" si="2">+H8+I8+J8</f>
        <v>-1500</v>
      </c>
      <c r="L8" s="171">
        <v>-32</v>
      </c>
      <c r="M8" s="153"/>
      <c r="N8" s="149">
        <f>L8+K8+G8+M8</f>
        <v>-37061</v>
      </c>
      <c r="O8" s="67">
        <f t="shared" ref="O8:O54" si="3">P8/T8</f>
        <v>47624.510000000009</v>
      </c>
      <c r="P8" s="163">
        <f>(IF($Q8&lt;0,-$Q$3+P7,($Q8-$Q$3)+P7))</f>
        <v>95249.020000000019</v>
      </c>
      <c r="Q8" s="164">
        <f>Q7+N8-1</f>
        <v>197613.51</v>
      </c>
      <c r="R8" s="29">
        <f t="shared" si="1"/>
        <v>128.26044979824354</v>
      </c>
      <c r="S8" s="165">
        <f>SUM($Q$7:$Q8)/T8</f>
        <v>216144.51</v>
      </c>
      <c r="T8" s="166">
        <v>2</v>
      </c>
      <c r="U8" s="138">
        <f>B7+6</f>
        <v>45972</v>
      </c>
      <c r="V8" s="131"/>
      <c r="W8" s="105">
        <v>-2659310</v>
      </c>
      <c r="X8" s="217"/>
      <c r="Y8" s="181">
        <f>Y7-K8-L8</f>
        <v>-2659310</v>
      </c>
      <c r="Z8" s="217"/>
      <c r="AA8" s="92"/>
    </row>
    <row r="9" spans="2:255">
      <c r="B9" s="116">
        <v>45968</v>
      </c>
      <c r="C9" s="14" t="str">
        <f t="shared" si="0"/>
        <v/>
      </c>
      <c r="D9" s="87"/>
      <c r="E9" s="87">
        <v>0</v>
      </c>
      <c r="F9" s="23">
        <v>-2502802</v>
      </c>
      <c r="G9" s="26">
        <f>D9+E9+F9-E8-F8</f>
        <v>-20740</v>
      </c>
      <c r="H9" s="132">
        <v>200</v>
      </c>
      <c r="I9" s="63">
        <v>800</v>
      </c>
      <c r="J9" s="63">
        <v>200</v>
      </c>
      <c r="K9" s="170">
        <f t="shared" si="2"/>
        <v>1200</v>
      </c>
      <c r="L9" s="171">
        <v>3</v>
      </c>
      <c r="M9" s="153"/>
      <c r="N9" s="149">
        <f>L9+K9+G9+M9</f>
        <v>-19537</v>
      </c>
      <c r="O9" s="67">
        <f t="shared" si="3"/>
        <v>34935.176666666674</v>
      </c>
      <c r="P9" s="163">
        <f t="shared" ref="P9" si="4">(IF($Q9&lt;0,-$Q$3+P8,($Q9-$Q$3)+P8))</f>
        <v>104805.53000000003</v>
      </c>
      <c r="Q9" s="164">
        <f>Q8+N9</f>
        <v>178076.51</v>
      </c>
      <c r="R9" s="29">
        <f t="shared" si="1"/>
        <v>120.73117533032675</v>
      </c>
      <c r="S9" s="5">
        <f>SUM($Q$7:$Q9)/T9+1</f>
        <v>203456.17666666667</v>
      </c>
      <c r="T9" s="17">
        <v>3</v>
      </c>
      <c r="U9" s="4"/>
      <c r="V9" s="131"/>
      <c r="W9" s="105">
        <v>-2660513</v>
      </c>
      <c r="X9" s="217"/>
      <c r="Y9" s="181">
        <f>Y8-K9-L9</f>
        <v>-2660513</v>
      </c>
      <c r="Z9" s="217"/>
      <c r="AA9" s="92"/>
    </row>
    <row r="10" spans="2:255">
      <c r="B10" s="116">
        <v>45969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28590.510000000009</v>
      </c>
      <c r="P10" s="163">
        <f>(IF($Q10&lt;0,-$Q$3+P9,($Q10-$Q$3)+P9))</f>
        <v>114362.04000000004</v>
      </c>
      <c r="Q10" s="164">
        <f t="shared" ref="Q10:Q11" si="5">Q9+N10</f>
        <v>178076.51</v>
      </c>
      <c r="R10" s="29">
        <f t="shared" si="1"/>
        <v>116.96505459292665</v>
      </c>
      <c r="S10" s="5">
        <f>SUM($Q$7:$Q10)/T10-1</f>
        <v>197109.51</v>
      </c>
      <c r="T10" s="17">
        <v>4</v>
      </c>
      <c r="U10" s="4"/>
      <c r="V10" s="131"/>
      <c r="W10" s="105">
        <v>-2660513</v>
      </c>
      <c r="X10" s="217"/>
      <c r="Y10" s="181">
        <f>Y9-K10-L10</f>
        <v>-2660513</v>
      </c>
      <c r="Z10" s="217"/>
      <c r="AA10" s="92"/>
    </row>
    <row r="11" spans="2:255">
      <c r="B11" s="116">
        <v>45970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24783.71000000001</v>
      </c>
      <c r="P11" s="163">
        <f t="shared" ref="P11:P54" si="6">(IF($Q11&lt;0,-$Q$3+P10,($Q11-$Q$3)+P10))</f>
        <v>123918.55000000005</v>
      </c>
      <c r="Q11" s="164">
        <f t="shared" si="5"/>
        <v>178076.51</v>
      </c>
      <c r="R11" s="29">
        <f t="shared" si="1"/>
        <v>114.70668763351533</v>
      </c>
      <c r="S11" s="5">
        <f>SUM($Q$7:$Q11)/T11</f>
        <v>193303.71000000002</v>
      </c>
      <c r="T11" s="17">
        <v>5</v>
      </c>
      <c r="U11" s="27"/>
      <c r="V11" s="134"/>
      <c r="W11" s="105">
        <v>-2660513</v>
      </c>
      <c r="X11" s="217"/>
      <c r="Y11" s="181">
        <f t="shared" ref="Y11:Y18" si="7">Y10-K11-L11</f>
        <v>-2660513</v>
      </c>
      <c r="Z11" s="217"/>
      <c r="AA11" s="92"/>
    </row>
    <row r="12" spans="2:255">
      <c r="B12" s="116">
        <v>45971</v>
      </c>
      <c r="C12" s="14"/>
      <c r="D12" s="87"/>
      <c r="E12" s="87">
        <v>4</v>
      </c>
      <c r="F12" s="23">
        <v>-2514284</v>
      </c>
      <c r="G12" s="26">
        <f>D12+E12+F12-E9-F9</f>
        <v>-11478</v>
      </c>
      <c r="H12" s="132">
        <v>200</v>
      </c>
      <c r="I12" s="63">
        <v>2800</v>
      </c>
      <c r="J12" s="63">
        <v>200</v>
      </c>
      <c r="K12" s="170">
        <f t="shared" ref="K12:K54" si="8">+H12+I12+J12</f>
        <v>3200</v>
      </c>
      <c r="L12" s="171">
        <v>-32</v>
      </c>
      <c r="M12" s="153"/>
      <c r="N12" s="149">
        <f t="shared" ref="N12:N15" si="9">L12+K12+G12+M12</f>
        <v>-8310</v>
      </c>
      <c r="O12" s="67">
        <f t="shared" si="3"/>
        <v>20861.010000000009</v>
      </c>
      <c r="P12" s="163">
        <f t="shared" si="6"/>
        <v>125166.06000000006</v>
      </c>
      <c r="Q12" s="164">
        <f>Q11+N12+1</f>
        <v>169767.51</v>
      </c>
      <c r="R12" s="29">
        <f t="shared" si="1"/>
        <v>112.37954545454546</v>
      </c>
      <c r="S12" s="5">
        <f>SUM($Q$7:$Q12)/T12+1</f>
        <v>189382.01</v>
      </c>
      <c r="T12" s="17">
        <v>6</v>
      </c>
      <c r="U12" s="138">
        <f>B12</f>
        <v>45971</v>
      </c>
      <c r="V12" s="310"/>
      <c r="W12" s="105">
        <v>-2663681</v>
      </c>
      <c r="X12" s="217">
        <f>AVERAGE(W12:W20)</f>
        <v>-2661274.222222222</v>
      </c>
      <c r="Y12" s="181">
        <f>Y11-K12-L12</f>
        <v>-2663681</v>
      </c>
      <c r="Z12" s="217">
        <f>AVERAGE(Y12:Y20)</f>
        <v>-2661274.222222222</v>
      </c>
      <c r="AA12" s="92"/>
    </row>
    <row r="13" spans="2:255">
      <c r="B13" s="116">
        <v>45972</v>
      </c>
      <c r="C13" s="14"/>
      <c r="D13" s="87"/>
      <c r="E13" s="87">
        <v>28</v>
      </c>
      <c r="F13" s="23">
        <v>-2511985</v>
      </c>
      <c r="G13" s="26">
        <f>D13+E13+F13-E12-F12</f>
        <v>2323</v>
      </c>
      <c r="H13" s="132">
        <v>200</v>
      </c>
      <c r="I13" s="63">
        <v>1300</v>
      </c>
      <c r="J13" s="63">
        <v>200</v>
      </c>
      <c r="K13" s="170">
        <f t="shared" si="8"/>
        <v>1700</v>
      </c>
      <c r="L13" s="171">
        <v>-4</v>
      </c>
      <c r="M13" s="153"/>
      <c r="N13" s="149">
        <f t="shared" si="9"/>
        <v>4019</v>
      </c>
      <c r="O13" s="67">
        <f t="shared" si="3"/>
        <v>18633.081428571437</v>
      </c>
      <c r="P13" s="163">
        <f t="shared" si="6"/>
        <v>130431.57000000007</v>
      </c>
      <c r="Q13" s="164">
        <f>Q12+N13-1</f>
        <v>173785.51</v>
      </c>
      <c r="R13" s="29">
        <f t="shared" si="1"/>
        <v>111.05689617171342</v>
      </c>
      <c r="S13" s="5">
        <f>SUM($Q$7:$Q13)/T13</f>
        <v>187153.08142857143</v>
      </c>
      <c r="T13" s="17">
        <v>7</v>
      </c>
      <c r="U13" s="138">
        <f>B12+8</f>
        <v>45979</v>
      </c>
      <c r="V13" s="249"/>
      <c r="W13" s="105">
        <v>-2665377</v>
      </c>
      <c r="X13" s="217"/>
      <c r="Y13" s="181">
        <f>Y12-K13-L13</f>
        <v>-2665377</v>
      </c>
      <c r="Z13" s="217"/>
      <c r="AA13" s="92"/>
      <c r="AB13" s="92"/>
    </row>
    <row r="14" spans="2:255">
      <c r="B14" s="116">
        <v>45973</v>
      </c>
      <c r="C14" s="14"/>
      <c r="D14" s="87">
        <f>-10554+9848</f>
        <v>-706</v>
      </c>
      <c r="E14" s="87">
        <v>1</v>
      </c>
      <c r="F14" s="23">
        <v>-2507690</v>
      </c>
      <c r="G14" s="26">
        <f>D14+E14+F14-E13-F13</f>
        <v>3562</v>
      </c>
      <c r="H14" s="132">
        <v>200</v>
      </c>
      <c r="I14" s="63">
        <v>-5400</v>
      </c>
      <c r="J14" s="63">
        <v>200</v>
      </c>
      <c r="K14" s="170">
        <f t="shared" si="8"/>
        <v>-5000</v>
      </c>
      <c r="L14" s="171">
        <v>-19</v>
      </c>
      <c r="M14" s="154"/>
      <c r="N14" s="149">
        <f t="shared" si="9"/>
        <v>-1457</v>
      </c>
      <c r="O14" s="67">
        <f>P14/T14+1</f>
        <v>16781.010000000009</v>
      </c>
      <c r="P14" s="163">
        <f t="shared" si="6"/>
        <v>134240.08000000007</v>
      </c>
      <c r="Q14" s="164">
        <f>Q13+N14</f>
        <v>172328.51</v>
      </c>
      <c r="R14" s="29">
        <f t="shared" si="1"/>
        <v>109.95728103489199</v>
      </c>
      <c r="S14" s="5">
        <f>SUM($Q$7:$Q14)/T14</f>
        <v>185300.01</v>
      </c>
      <c r="T14" s="17">
        <v>8</v>
      </c>
      <c r="U14" s="4"/>
      <c r="V14" s="4"/>
      <c r="W14" s="105">
        <v>-2660358</v>
      </c>
      <c r="X14" s="217"/>
      <c r="Y14" s="181">
        <f>Y13-K14-L14</f>
        <v>-2660358</v>
      </c>
      <c r="Z14" s="217"/>
      <c r="AA14" s="92"/>
    </row>
    <row r="15" spans="2:255">
      <c r="B15" s="116">
        <v>45974</v>
      </c>
      <c r="C15" s="14"/>
      <c r="D15" s="87"/>
      <c r="E15" s="87">
        <v>1</v>
      </c>
      <c r="F15" s="23">
        <v>-2510168</v>
      </c>
      <c r="G15" s="26">
        <f>D15+E15+F15-E14-F14</f>
        <v>-2478</v>
      </c>
      <c r="H15" s="132">
        <v>200</v>
      </c>
      <c r="I15" s="63">
        <v>-2100</v>
      </c>
      <c r="J15" s="63">
        <v>200</v>
      </c>
      <c r="K15" s="170">
        <f t="shared" si="8"/>
        <v>-1700</v>
      </c>
      <c r="L15" s="172">
        <v>-22</v>
      </c>
      <c r="M15" s="153"/>
      <c r="N15" s="149">
        <f t="shared" si="9"/>
        <v>-4200</v>
      </c>
      <c r="O15" s="67">
        <f t="shared" si="3"/>
        <v>14872.176666666675</v>
      </c>
      <c r="P15" s="7">
        <f t="shared" si="6"/>
        <v>133849.59000000008</v>
      </c>
      <c r="Q15" s="164">
        <f>Q14+N15+1</f>
        <v>168129.51</v>
      </c>
      <c r="R15" s="29">
        <f t="shared" si="1"/>
        <v>108.82517010839466</v>
      </c>
      <c r="S15" s="5">
        <f>SUM($Q$7:$Q15)/T15</f>
        <v>183392.17666666667</v>
      </c>
      <c r="T15" s="17">
        <v>9</v>
      </c>
      <c r="U15" s="4"/>
      <c r="V15" s="4"/>
      <c r="W15" s="105">
        <v>-2658636</v>
      </c>
      <c r="X15" s="217"/>
      <c r="Y15" s="181">
        <f>Y14-K15-L15</f>
        <v>-2658636</v>
      </c>
      <c r="Z15" s="217"/>
      <c r="AA15" s="92"/>
      <c r="AB15" s="92"/>
    </row>
    <row r="16" spans="2:255" s="69" customFormat="1">
      <c r="B16" s="116">
        <v>45975</v>
      </c>
      <c r="C16" s="14"/>
      <c r="D16" s="87"/>
      <c r="E16" s="87">
        <v>201</v>
      </c>
      <c r="F16" s="23">
        <v>-2509617</v>
      </c>
      <c r="G16" s="26">
        <f>D16+E16+F16-E15-F15</f>
        <v>751</v>
      </c>
      <c r="H16" s="132">
        <v>200</v>
      </c>
      <c r="I16" s="63">
        <v>-1100</v>
      </c>
      <c r="J16" s="63">
        <v>200</v>
      </c>
      <c r="K16" s="170">
        <f t="shared" si="8"/>
        <v>-700</v>
      </c>
      <c r="L16" s="172">
        <v>47</v>
      </c>
      <c r="M16" s="153"/>
      <c r="N16" s="152">
        <f>L16+K16+G16+M16</f>
        <v>98</v>
      </c>
      <c r="O16" s="67">
        <f t="shared" si="3"/>
        <v>13355.71000000001</v>
      </c>
      <c r="P16" s="70">
        <f t="shared" si="6"/>
        <v>133557.10000000009</v>
      </c>
      <c r="Q16" s="164">
        <f>Q15+N16</f>
        <v>168227.51</v>
      </c>
      <c r="R16" s="71">
        <f t="shared" si="1"/>
        <v>107.92529670068835</v>
      </c>
      <c r="S16" s="72">
        <f>SUM($Q$7:$Q16)/T16</f>
        <v>181875.71000000002</v>
      </c>
      <c r="T16" s="73">
        <v>10</v>
      </c>
      <c r="U16" s="218"/>
      <c r="V16" s="133"/>
      <c r="W16" s="105">
        <v>-2657984</v>
      </c>
      <c r="X16" s="217"/>
      <c r="Y16" s="181">
        <f>Y15-K16-L16-1</f>
        <v>-2657984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45976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12114.964545454555</v>
      </c>
      <c r="P17" s="7">
        <f t="shared" si="6"/>
        <v>133264.6100000001</v>
      </c>
      <c r="Q17" s="164">
        <f t="shared" ref="Q17:Q18" si="10">Q16+N17</f>
        <v>168227.51</v>
      </c>
      <c r="R17" s="29">
        <f t="shared" si="1"/>
        <v>107.18903663983774</v>
      </c>
      <c r="S17" s="5">
        <f>SUM($Q$7:$Q17)/T17</f>
        <v>180634.96454545457</v>
      </c>
      <c r="T17" s="18">
        <v>11</v>
      </c>
      <c r="U17" s="27"/>
      <c r="V17" s="136"/>
      <c r="W17" s="105">
        <v>-2657984</v>
      </c>
      <c r="X17" s="217"/>
      <c r="Y17" s="181">
        <f t="shared" si="7"/>
        <v>-2657984</v>
      </c>
      <c r="Z17" s="217"/>
      <c r="AA17" s="92"/>
      <c r="AC17" s="92"/>
    </row>
    <row r="18" spans="2:31">
      <c r="B18" s="116">
        <v>45977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11081.010000000009</v>
      </c>
      <c r="P18" s="7">
        <f t="shared" si="6"/>
        <v>132972.12000000011</v>
      </c>
      <c r="Q18" s="164">
        <f t="shared" si="10"/>
        <v>168227.51</v>
      </c>
      <c r="R18" s="29">
        <f t="shared" si="1"/>
        <v>106.5754865891289</v>
      </c>
      <c r="S18" s="5">
        <f>SUM($Q$7:$Q18)/T18</f>
        <v>179601.01</v>
      </c>
      <c r="T18" s="18">
        <v>12</v>
      </c>
      <c r="U18" s="27"/>
      <c r="V18" s="136"/>
      <c r="W18" s="105">
        <v>-2657984</v>
      </c>
      <c r="X18" s="217"/>
      <c r="Y18" s="181">
        <f t="shared" si="7"/>
        <v>-2657984</v>
      </c>
      <c r="Z18" s="217"/>
      <c r="AA18" s="92"/>
    </row>
    <row r="19" spans="2:31">
      <c r="B19" s="116">
        <v>45978</v>
      </c>
      <c r="C19" s="14"/>
      <c r="D19" s="87"/>
      <c r="E19" s="87">
        <v>241</v>
      </c>
      <c r="F19" s="23">
        <v>-2511435</v>
      </c>
      <c r="G19" s="26">
        <f>D19+E19+F19-E16-F16</f>
        <v>-1778</v>
      </c>
      <c r="H19" s="132">
        <v>200</v>
      </c>
      <c r="I19" s="63">
        <v>4300</v>
      </c>
      <c r="J19" s="63">
        <v>100</v>
      </c>
      <c r="K19" s="170">
        <f t="shared" si="8"/>
        <v>4600</v>
      </c>
      <c r="L19" s="171">
        <v>-31</v>
      </c>
      <c r="M19" s="153"/>
      <c r="N19" s="149">
        <f t="shared" ref="N19:N48" si="11">L19+K19+G19+M19</f>
        <v>2791</v>
      </c>
      <c r="O19" s="67">
        <f t="shared" si="3"/>
        <v>10420.894615384625</v>
      </c>
      <c r="P19" s="7">
        <f t="shared" si="6"/>
        <v>135471.63000000012</v>
      </c>
      <c r="Q19" s="164">
        <f>Q18+N19+1</f>
        <v>171019.51</v>
      </c>
      <c r="R19" s="29">
        <f t="shared" si="1"/>
        <v>106.18377321112307</v>
      </c>
      <c r="S19" s="5">
        <f>SUM($Q$7:$Q19)/T19</f>
        <v>178940.8946153846</v>
      </c>
      <c r="T19" s="18">
        <v>13</v>
      </c>
      <c r="U19" s="138">
        <f>B19</f>
        <v>45978</v>
      </c>
      <c r="V19" s="310"/>
      <c r="W19" s="105">
        <v>-2662553</v>
      </c>
      <c r="X19" s="217">
        <f>AVERAGE(W19:W27)</f>
        <v>-2650444.4444444445</v>
      </c>
      <c r="Y19" s="181">
        <f>Y18-K19-L19</f>
        <v>-2662553</v>
      </c>
      <c r="Z19" s="217">
        <f>AVERAGE(Y19:Y27)</f>
        <v>-2650444.4444444445</v>
      </c>
      <c r="AA19" s="92"/>
      <c r="AD19" s="309"/>
    </row>
    <row r="20" spans="2:31">
      <c r="B20" s="116">
        <v>45979</v>
      </c>
      <c r="C20" s="14"/>
      <c r="D20" s="87"/>
      <c r="E20" s="87">
        <v>200</v>
      </c>
      <c r="F20" s="23">
        <v>-2519652</v>
      </c>
      <c r="G20" s="26">
        <f>D20+E20+F20-E19-F19</f>
        <v>-8258</v>
      </c>
      <c r="H20" s="132">
        <v>200</v>
      </c>
      <c r="I20" s="63">
        <v>4100</v>
      </c>
      <c r="J20" s="63">
        <v>100</v>
      </c>
      <c r="K20" s="170">
        <f>+H20+I20+J20</f>
        <v>4400</v>
      </c>
      <c r="L20" s="171">
        <v>-41</v>
      </c>
      <c r="M20" s="153"/>
      <c r="N20" s="149">
        <f t="shared" si="11"/>
        <v>-3899</v>
      </c>
      <c r="O20" s="67">
        <f t="shared" si="3"/>
        <v>9576.43857142858</v>
      </c>
      <c r="P20" s="7">
        <f t="shared" si="6"/>
        <v>134070.14000000013</v>
      </c>
      <c r="Q20" s="164">
        <f>Q19+N20-2</f>
        <v>167118.51</v>
      </c>
      <c r="R20" s="29">
        <f t="shared" si="1"/>
        <v>105.68267183208435</v>
      </c>
      <c r="S20" s="5">
        <f>SUM($Q$7:$Q20)/T20</f>
        <v>178096.43857142856</v>
      </c>
      <c r="T20" s="18">
        <v>14</v>
      </c>
      <c r="U20" s="138">
        <f>B19+8</f>
        <v>45986</v>
      </c>
      <c r="V20" s="131"/>
      <c r="W20" s="105">
        <v>-2666911</v>
      </c>
      <c r="X20" s="217"/>
      <c r="Y20" s="181">
        <f>Y19-K20-L20+1</f>
        <v>-2666911</v>
      </c>
      <c r="Z20" s="217"/>
      <c r="AA20" s="92"/>
      <c r="AB20" s="92"/>
    </row>
    <row r="21" spans="2:31">
      <c r="B21" s="116">
        <v>45980</v>
      </c>
      <c r="C21" s="14"/>
      <c r="D21" s="87">
        <f>-9848+11530</f>
        <v>1682</v>
      </c>
      <c r="E21" s="87">
        <v>1</v>
      </c>
      <c r="F21" s="23">
        <v>-2507541</v>
      </c>
      <c r="G21" s="26">
        <f>D21+E21+F21-E20-F20</f>
        <v>13594</v>
      </c>
      <c r="H21" s="132">
        <v>200</v>
      </c>
      <c r="I21" s="63">
        <v>-9400</v>
      </c>
      <c r="J21" s="63">
        <v>100</v>
      </c>
      <c r="K21" s="170">
        <f t="shared" ref="K21:K23" si="12">+H21+I21+J21</f>
        <v>-9100</v>
      </c>
      <c r="L21" s="171">
        <v>-11</v>
      </c>
      <c r="M21" s="153"/>
      <c r="N21" s="149">
        <f t="shared" si="11"/>
        <v>4483</v>
      </c>
      <c r="O21" s="67">
        <f t="shared" si="3"/>
        <v>9143.4433333333418</v>
      </c>
      <c r="P21" s="7">
        <f t="shared" si="6"/>
        <v>137151.65000000014</v>
      </c>
      <c r="Q21" s="164">
        <f>Q20+N21</f>
        <v>171601.51</v>
      </c>
      <c r="R21" s="29">
        <f t="shared" si="1"/>
        <v>105.4257318616979</v>
      </c>
      <c r="S21" s="5">
        <f>SUM($Q$7:$Q21)/T21</f>
        <v>177663.4433333333</v>
      </c>
      <c r="T21" s="18">
        <v>15</v>
      </c>
      <c r="U21" s="4"/>
      <c r="V21" s="131"/>
      <c r="W21" s="105">
        <v>-2657800</v>
      </c>
      <c r="X21" s="217"/>
      <c r="Y21" s="181">
        <f>Y20-K21-L21</f>
        <v>-2657800</v>
      </c>
      <c r="Z21" s="217"/>
      <c r="AA21" s="92"/>
    </row>
    <row r="22" spans="2:31">
      <c r="B22" s="116">
        <v>45981</v>
      </c>
      <c r="C22" s="14" t="str">
        <f t="shared" si="0"/>
        <v/>
      </c>
      <c r="D22" s="87"/>
      <c r="E22" s="87">
        <v>5</v>
      </c>
      <c r="F22" s="23">
        <v>-2513721</v>
      </c>
      <c r="G22" s="26">
        <f t="shared" ref="G22:G23" si="13">D22+E22+F22-E21-F21</f>
        <v>-6176</v>
      </c>
      <c r="H22" s="132">
        <v>200</v>
      </c>
      <c r="I22" s="63">
        <v>-2400</v>
      </c>
      <c r="J22" s="63">
        <v>100</v>
      </c>
      <c r="K22" s="170">
        <f t="shared" si="12"/>
        <v>-2100</v>
      </c>
      <c r="L22" s="171">
        <v>42</v>
      </c>
      <c r="M22" s="153"/>
      <c r="N22" s="149">
        <f t="shared" si="11"/>
        <v>-8234</v>
      </c>
      <c r="O22" s="67">
        <f t="shared" si="3"/>
        <v>8250.0100000000093</v>
      </c>
      <c r="P22" s="7">
        <f t="shared" si="6"/>
        <v>132000.16000000015</v>
      </c>
      <c r="Q22" s="164">
        <f>Q21+N22+1</f>
        <v>163368.51</v>
      </c>
      <c r="R22" s="29">
        <f t="shared" si="1"/>
        <v>104.89556729171609</v>
      </c>
      <c r="S22" s="5">
        <f>SUM($Q$7:$Q22)/T22</f>
        <v>176770.00999999995</v>
      </c>
      <c r="T22" s="18">
        <v>16</v>
      </c>
      <c r="U22" s="4"/>
      <c r="V22" s="131"/>
      <c r="W22" s="105">
        <v>-2655742</v>
      </c>
      <c r="X22" s="217"/>
      <c r="Y22" s="181">
        <f>Y21-K22-L22</f>
        <v>-2655742</v>
      </c>
      <c r="Z22" s="217"/>
      <c r="AA22" s="92"/>
    </row>
    <row r="23" spans="2:31">
      <c r="B23" s="116">
        <v>45982</v>
      </c>
      <c r="C23" s="14"/>
      <c r="D23" s="87"/>
      <c r="E23" s="87">
        <v>709</v>
      </c>
      <c r="F23" s="23">
        <v>-2499987</v>
      </c>
      <c r="G23" s="26">
        <f t="shared" si="13"/>
        <v>14438</v>
      </c>
      <c r="H23" s="132">
        <v>200</v>
      </c>
      <c r="I23" s="63">
        <v>-11700</v>
      </c>
      <c r="J23" s="63">
        <v>100</v>
      </c>
      <c r="K23" s="170">
        <f t="shared" si="12"/>
        <v>-11400</v>
      </c>
      <c r="L23" s="171">
        <v>33</v>
      </c>
      <c r="M23" s="153"/>
      <c r="N23" s="149">
        <f t="shared" si="11"/>
        <v>3071</v>
      </c>
      <c r="O23" s="67">
        <f t="shared" si="3"/>
        <v>7642.3335294117742</v>
      </c>
      <c r="P23" s="7">
        <f t="shared" si="6"/>
        <v>129919.67000000016</v>
      </c>
      <c r="Q23" s="164">
        <f>Q22+N23</f>
        <v>166439.51</v>
      </c>
      <c r="R23" s="29">
        <f t="shared" si="1"/>
        <v>104.53497123748616</v>
      </c>
      <c r="S23" s="5">
        <f>SUM($Q$7:$Q23)/T23</f>
        <v>176162.3335294117</v>
      </c>
      <c r="T23" s="18">
        <v>17</v>
      </c>
      <c r="U23" s="27"/>
      <c r="V23" s="135"/>
      <c r="W23" s="105">
        <v>-2644376</v>
      </c>
      <c r="X23" s="217"/>
      <c r="Y23" s="181">
        <f>Y22-K23-L23-1</f>
        <v>-2644376</v>
      </c>
      <c r="Z23" s="217"/>
      <c r="AA23" s="92"/>
    </row>
    <row r="24" spans="2:31">
      <c r="B24" s="116">
        <v>45983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7102.1766666666763</v>
      </c>
      <c r="P24" s="7">
        <f t="shared" si="6"/>
        <v>127839.18000000017</v>
      </c>
      <c r="Q24" s="164">
        <f t="shared" ref="Q24" si="14">Q23+N24</f>
        <v>166439.51</v>
      </c>
      <c r="R24" s="29">
        <f t="shared" si="1"/>
        <v>104.21444141150404</v>
      </c>
      <c r="S24" s="5">
        <f>SUM($Q$7:$Q24)/T24</f>
        <v>175622.17666666661</v>
      </c>
      <c r="T24" s="18">
        <v>18</v>
      </c>
      <c r="U24" s="4"/>
      <c r="V24" s="135"/>
      <c r="W24" s="105">
        <v>-2644376</v>
      </c>
      <c r="X24" s="217"/>
      <c r="Y24" s="181">
        <f t="shared" ref="Y24:Y54" si="15">Y23-K24-L24</f>
        <v>-2644376</v>
      </c>
      <c r="Z24" s="217"/>
      <c r="AA24" s="92"/>
      <c r="AD24" s="1"/>
      <c r="AE24" s="1"/>
    </row>
    <row r="25" spans="2:31">
      <c r="B25" s="116">
        <v>45984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6618.878421052641</v>
      </c>
      <c r="P25" s="7">
        <f t="shared" si="6"/>
        <v>125758.69000000018</v>
      </c>
      <c r="Q25" s="164">
        <f>Q24+N25</f>
        <v>166439.51</v>
      </c>
      <c r="R25" s="29">
        <f t="shared" si="1"/>
        <v>103.92705816582755</v>
      </c>
      <c r="S25" s="5">
        <f>SUM($Q$7:$Q25)/T25-1</f>
        <v>175137.87842105256</v>
      </c>
      <c r="T25" s="18">
        <v>19</v>
      </c>
      <c r="U25" s="4"/>
      <c r="V25" s="131"/>
      <c r="W25" s="105">
        <v>-2644376</v>
      </c>
      <c r="X25" s="217"/>
      <c r="Y25" s="181">
        <f t="shared" si="15"/>
        <v>-2644376</v>
      </c>
      <c r="Z25" s="217"/>
      <c r="AA25" s="92"/>
      <c r="AD25" s="1"/>
      <c r="AE25" s="1"/>
    </row>
    <row r="26" spans="2:31" ht="12.75" customHeight="1">
      <c r="B26" s="116">
        <v>45985</v>
      </c>
      <c r="C26" s="14"/>
      <c r="D26" s="87"/>
      <c r="E26" s="87">
        <v>211</v>
      </c>
      <c r="F26" s="23">
        <v>-2509863</v>
      </c>
      <c r="G26" s="26">
        <f>D26+E26+F26-E23-F23</f>
        <v>-10374</v>
      </c>
      <c r="H26" s="132">
        <v>200</v>
      </c>
      <c r="I26" s="63">
        <v>7600</v>
      </c>
      <c r="J26" s="63">
        <v>100</v>
      </c>
      <c r="K26" s="170">
        <f t="shared" si="8"/>
        <v>7900</v>
      </c>
      <c r="L26" s="171">
        <v>-24</v>
      </c>
      <c r="M26" s="153"/>
      <c r="N26" s="149">
        <f t="shared" ref="N26" si="16">L26+K26+G26+M26</f>
        <v>-2498</v>
      </c>
      <c r="O26" s="67">
        <f t="shared" si="3"/>
        <v>6059.0600000000095</v>
      </c>
      <c r="P26" s="7">
        <f t="shared" si="6"/>
        <v>121181.20000000019</v>
      </c>
      <c r="Q26" s="164">
        <f>Q25+N26+1</f>
        <v>163942.51</v>
      </c>
      <c r="R26" s="29">
        <f t="shared" si="1"/>
        <v>103.59545454545449</v>
      </c>
      <c r="S26" s="5">
        <f>SUM($Q$7:$Q26)/T26</f>
        <v>174579.05999999991</v>
      </c>
      <c r="T26" s="18">
        <v>20</v>
      </c>
      <c r="U26" s="138">
        <f>B26</f>
        <v>45985</v>
      </c>
      <c r="V26" s="310"/>
      <c r="W26" s="105">
        <v>-2652252</v>
      </c>
      <c r="X26" s="217">
        <f>AVERAGE(W26:W34)</f>
        <v>-2623478.75</v>
      </c>
      <c r="Y26" s="181">
        <f t="shared" si="15"/>
        <v>-2652252</v>
      </c>
      <c r="Z26" s="217">
        <f>AVERAGE(Y26:Y34)</f>
        <v>-2613455</v>
      </c>
      <c r="AC26" s="92"/>
      <c r="AD26" s="1"/>
      <c r="AE26" s="1"/>
    </row>
    <row r="27" spans="2:31">
      <c r="B27" s="116">
        <v>45986</v>
      </c>
      <c r="C27" s="14" t="str">
        <f t="shared" si="0"/>
        <v/>
      </c>
      <c r="D27" s="87"/>
      <c r="E27" s="87">
        <v>954</v>
      </c>
      <c r="F27" s="23">
        <v>-2479460</v>
      </c>
      <c r="G27" s="26">
        <f>D27+E27+F27-E26-F26</f>
        <v>31146</v>
      </c>
      <c r="H27" s="132">
        <v>200</v>
      </c>
      <c r="I27" s="63">
        <v>-26900</v>
      </c>
      <c r="J27" s="63">
        <v>100</v>
      </c>
      <c r="K27" s="170">
        <f t="shared" si="8"/>
        <v>-26600</v>
      </c>
      <c r="L27" s="171">
        <v>-38</v>
      </c>
      <c r="M27" s="153"/>
      <c r="N27" s="149">
        <f>L27+K27+G27+M27</f>
        <v>4508</v>
      </c>
      <c r="O27" s="67">
        <f t="shared" si="3"/>
        <v>5767.2242857142946</v>
      </c>
      <c r="P27" s="7">
        <f t="shared" si="6"/>
        <v>121111.7100000002</v>
      </c>
      <c r="Q27" s="164">
        <f>Q26+N27</f>
        <v>168450.51</v>
      </c>
      <c r="R27" s="29">
        <f t="shared" si="1"/>
        <v>103.42287223220636</v>
      </c>
      <c r="S27" s="5">
        <f>SUM($Q$7:$Q27)/T27+1</f>
        <v>174288.22428571418</v>
      </c>
      <c r="T27" s="18">
        <v>21</v>
      </c>
      <c r="U27" s="138">
        <f>B28+6</f>
        <v>45993</v>
      </c>
      <c r="V27" s="159"/>
      <c r="W27" s="105">
        <v>-2625614</v>
      </c>
      <c r="X27" s="217"/>
      <c r="Y27" s="181">
        <f>Y26-K27-L27</f>
        <v>-2625614</v>
      </c>
      <c r="Z27" s="217"/>
      <c r="AA27" s="92"/>
      <c r="AD27" s="1"/>
      <c r="AE27" s="1"/>
    </row>
    <row r="28" spans="2:31">
      <c r="B28" s="116">
        <v>45987</v>
      </c>
      <c r="C28" s="14" t="str">
        <f t="shared" si="0"/>
        <v/>
      </c>
      <c r="D28" s="87">
        <f>-2227-11530+12068+3576</f>
        <v>1887</v>
      </c>
      <c r="E28" s="87">
        <v>526</v>
      </c>
      <c r="F28" s="23">
        <v>-2461889</v>
      </c>
      <c r="G28" s="26">
        <f t="shared" ref="G28:G30" si="17">D28+E28+F28-E27-F27</f>
        <v>19030</v>
      </c>
      <c r="H28" s="132">
        <v>200</v>
      </c>
      <c r="I28" s="63">
        <v>-15300</v>
      </c>
      <c r="J28" s="63">
        <v>100</v>
      </c>
      <c r="K28" s="170">
        <f t="shared" si="8"/>
        <v>-15000</v>
      </c>
      <c r="L28" s="171">
        <v>1</v>
      </c>
      <c r="M28" s="153"/>
      <c r="N28" s="149">
        <f>L28+K28+G28+M28</f>
        <v>4031</v>
      </c>
      <c r="O28" s="67">
        <f t="shared" si="3"/>
        <v>5685.1009090909183</v>
      </c>
      <c r="P28" s="7">
        <f t="shared" si="6"/>
        <v>125072.2200000002</v>
      </c>
      <c r="Q28" s="164">
        <f>Q27+N28-1</f>
        <v>172480.51</v>
      </c>
      <c r="R28" s="29">
        <f t="shared" si="1"/>
        <v>103.37414010745954</v>
      </c>
      <c r="S28" s="5">
        <f>SUM($Q$7:$Q28)/T28+1</f>
        <v>174206.1009090908</v>
      </c>
      <c r="T28" s="18">
        <v>22</v>
      </c>
      <c r="U28" s="4"/>
      <c r="V28" s="131"/>
      <c r="W28" s="105">
        <v>-2610613</v>
      </c>
      <c r="X28" s="217"/>
      <c r="Y28" s="181">
        <f>Y27-K28-L28+2</f>
        <v>-2610613</v>
      </c>
      <c r="Z28" s="217"/>
      <c r="AA28" s="92"/>
      <c r="AD28" s="1"/>
      <c r="AE28" s="1"/>
    </row>
    <row r="29" spans="2:31">
      <c r="B29" s="116">
        <v>45988</v>
      </c>
      <c r="C29" s="14" t="str">
        <f t="shared" si="0"/>
        <v/>
      </c>
      <c r="D29" s="87"/>
      <c r="E29" s="87">
        <v>820</v>
      </c>
      <c r="F29" s="23">
        <v>-2464934</v>
      </c>
      <c r="G29" s="26">
        <f t="shared" si="17"/>
        <v>-2751</v>
      </c>
      <c r="H29" s="132">
        <v>200</v>
      </c>
      <c r="I29" s="63">
        <v>-5500</v>
      </c>
      <c r="J29" s="63">
        <v>100</v>
      </c>
      <c r="K29" s="170">
        <f t="shared" si="8"/>
        <v>-5200</v>
      </c>
      <c r="L29" s="171">
        <v>21</v>
      </c>
      <c r="M29" s="153"/>
      <c r="N29" s="149">
        <f>L29+K29+G29+M29</f>
        <v>-7930</v>
      </c>
      <c r="O29" s="67">
        <f t="shared" si="3"/>
        <v>5265.3795652174003</v>
      </c>
      <c r="P29" s="7">
        <f t="shared" si="6"/>
        <v>121103.73000000021</v>
      </c>
      <c r="Q29" s="164">
        <f>Q28+N29+1</f>
        <v>164551.51</v>
      </c>
      <c r="R29" s="29">
        <f t="shared" si="1"/>
        <v>103.12448348280164</v>
      </c>
      <c r="S29" s="5">
        <f>SUM($Q$7:$Q29)/T29</f>
        <v>173785.3795652173</v>
      </c>
      <c r="T29" s="18">
        <v>23</v>
      </c>
      <c r="U29" s="4"/>
      <c r="V29" s="131"/>
      <c r="W29" s="105">
        <v>-2605436</v>
      </c>
      <c r="X29" s="217"/>
      <c r="Y29" s="181">
        <f>Y28-K29-L29-2</f>
        <v>-2605436</v>
      </c>
      <c r="Z29" s="217"/>
      <c r="AA29" s="92"/>
      <c r="AD29" s="1"/>
      <c r="AE29" s="1"/>
    </row>
    <row r="30" spans="2:31">
      <c r="B30" s="116">
        <v>45989</v>
      </c>
      <c r="C30" s="14" t="str">
        <f t="shared" si="0"/>
        <v/>
      </c>
      <c r="D30" s="87"/>
      <c r="E30" s="87"/>
      <c r="F30" s="23"/>
      <c r="G30" s="26">
        <f t="shared" si="17"/>
        <v>2464114</v>
      </c>
      <c r="H30" s="132"/>
      <c r="I30" s="63"/>
      <c r="J30" s="25"/>
      <c r="K30" s="170">
        <f t="shared" si="8"/>
        <v>0</v>
      </c>
      <c r="L30" s="171"/>
      <c r="M30" s="153"/>
      <c r="N30" s="149">
        <f>L30+K30+G30+M30</f>
        <v>2464114</v>
      </c>
      <c r="O30" s="67">
        <f t="shared" si="3"/>
        <v>107552.05166666668</v>
      </c>
      <c r="P30" s="7">
        <f t="shared" si="6"/>
        <v>2581249.2400000002</v>
      </c>
      <c r="Q30" s="164">
        <f>Q29+N30</f>
        <v>2628665.5099999998</v>
      </c>
      <c r="R30" s="29">
        <f t="shared" si="1"/>
        <v>163.82153552496237</v>
      </c>
      <c r="S30" s="5">
        <f>SUM($Q$7:$Q30)/T30</f>
        <v>276072.05166666658</v>
      </c>
      <c r="T30" s="18">
        <v>24</v>
      </c>
      <c r="U30" s="4"/>
      <c r="V30" s="131"/>
      <c r="W30" s="105"/>
      <c r="X30" s="217"/>
      <c r="Y30" s="181">
        <f t="shared" si="15"/>
        <v>-2605436</v>
      </c>
      <c r="Z30" s="217"/>
      <c r="AA30" s="92"/>
      <c r="AD30" s="1"/>
      <c r="AE30" s="1"/>
    </row>
    <row r="31" spans="2:31">
      <c r="B31" s="116">
        <v>45990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201655.79</v>
      </c>
      <c r="P31" s="7">
        <f t="shared" si="6"/>
        <v>5041394.75</v>
      </c>
      <c r="Q31" s="164">
        <f t="shared" ref="Q31:Q39" si="18">Q30+N31</f>
        <v>2628665.5099999998</v>
      </c>
      <c r="R31" s="29">
        <f t="shared" si="1"/>
        <v>219.66282340375022</v>
      </c>
      <c r="S31" s="5">
        <f>SUM($Q$7:$Q31)/T31</f>
        <v>370175.78999999986</v>
      </c>
      <c r="T31" s="18">
        <v>25</v>
      </c>
      <c r="U31" s="4"/>
      <c r="V31" s="137"/>
      <c r="W31" s="105"/>
      <c r="X31" s="217"/>
      <c r="Y31" s="181">
        <f t="shared" si="15"/>
        <v>-2605436</v>
      </c>
      <c r="Z31" s="217"/>
      <c r="AA31" s="92"/>
      <c r="AB31" s="92"/>
      <c r="AD31" s="1"/>
      <c r="AE31" s="1"/>
    </row>
    <row r="32" spans="2:31">
      <c r="B32" s="116">
        <v>45991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288520.7792307692</v>
      </c>
      <c r="P32" s="7">
        <f t="shared" si="6"/>
        <v>7501540.2599999998</v>
      </c>
      <c r="Q32" s="164">
        <f t="shared" si="18"/>
        <v>2628665.5099999998</v>
      </c>
      <c r="R32" s="29">
        <f t="shared" si="1"/>
        <v>271.2086275995544</v>
      </c>
      <c r="S32" s="5">
        <f>SUM($Q$7:$Q32)/T32</f>
        <v>457040.77923076908</v>
      </c>
      <c r="T32" s="18">
        <v>26</v>
      </c>
      <c r="U32" s="27"/>
      <c r="V32" s="137"/>
      <c r="W32" s="105"/>
      <c r="X32" s="217"/>
      <c r="Y32" s="181">
        <f t="shared" si="15"/>
        <v>-2605436</v>
      </c>
      <c r="Z32" s="217"/>
      <c r="AD32" s="1"/>
      <c r="AE32" s="1"/>
    </row>
    <row r="33" spans="2:31">
      <c r="B33" s="116">
        <v>45992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11"/>
        <v>0</v>
      </c>
      <c r="O33" s="67">
        <f t="shared" si="3"/>
        <v>368951.32481481478</v>
      </c>
      <c r="P33" s="7">
        <f t="shared" si="6"/>
        <v>9961685.7699999996</v>
      </c>
      <c r="Q33" s="164">
        <f>Q32+N33</f>
        <v>2628665.5099999998</v>
      </c>
      <c r="R33" s="29">
        <f t="shared" si="1"/>
        <v>318.93622407715088</v>
      </c>
      <c r="S33" s="5">
        <f>SUM($Q$7:$Q33)/T33</f>
        <v>537471.32481481461</v>
      </c>
      <c r="T33" s="18">
        <v>27</v>
      </c>
      <c r="U33" s="138">
        <f>B33</f>
        <v>45992</v>
      </c>
      <c r="V33" s="131"/>
      <c r="W33" s="105"/>
      <c r="X33" s="217" t="e">
        <f>AVERAGE(W33:W41)</f>
        <v>#DIV/0!</v>
      </c>
      <c r="Y33" s="181">
        <f>Y32-K33-L33</f>
        <v>-2605436</v>
      </c>
      <c r="Z33" s="217">
        <f>AVERAGE(Y33:Y41)</f>
        <v>-2605437.4444444445</v>
      </c>
      <c r="AD33" s="1"/>
      <c r="AE33" s="1"/>
    </row>
    <row r="34" spans="2:31">
      <c r="B34" s="116">
        <v>45993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3"/>
        <v>443636.83142857143</v>
      </c>
      <c r="P34" s="7">
        <f t="shared" si="6"/>
        <v>12421831.279999999</v>
      </c>
      <c r="Q34" s="164">
        <f>Q33+N34</f>
        <v>2628665.5099999998</v>
      </c>
      <c r="R34" s="29">
        <f t="shared" si="1"/>
        <v>363.25470652063331</v>
      </c>
      <c r="S34" s="5">
        <f>SUM($Q$7:$Q34)/T34</f>
        <v>612156.83142857125</v>
      </c>
      <c r="T34" s="18">
        <v>28</v>
      </c>
      <c r="U34" s="138">
        <f>B33+8</f>
        <v>46000</v>
      </c>
      <c r="V34" s="131"/>
      <c r="W34" s="105"/>
      <c r="X34" s="217"/>
      <c r="Y34" s="181">
        <f t="shared" si="15"/>
        <v>-2605436</v>
      </c>
      <c r="Z34" s="217"/>
      <c r="AA34" s="92"/>
      <c r="AD34" s="1"/>
      <c r="AE34" s="1"/>
    </row>
    <row r="35" spans="2:31">
      <c r="B35" s="116">
        <v>45994</v>
      </c>
      <c r="C35" s="14" t="str">
        <f t="shared" si="0"/>
        <v/>
      </c>
      <c r="D35" s="87">
        <v>-12068</v>
      </c>
      <c r="E35" s="87"/>
      <c r="F35" s="23"/>
      <c r="G35" s="26">
        <f t="shared" ref="G35:G37" si="19">D35+E35+F35-E34-F34</f>
        <v>-12068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-12068</v>
      </c>
      <c r="O35" s="67">
        <f t="shared" si="3"/>
        <v>512755.47551724134</v>
      </c>
      <c r="P35" s="7">
        <f t="shared" si="6"/>
        <v>14869908.789999999</v>
      </c>
      <c r="Q35" s="164">
        <f>Q34+N35</f>
        <v>2616597.5099999998</v>
      </c>
      <c r="R35" s="29">
        <f t="shared" si="1"/>
        <v>404.26980507787863</v>
      </c>
      <c r="S35" s="5">
        <f>SUM($Q$7:$Q35)/T35</f>
        <v>681275.47551724105</v>
      </c>
      <c r="T35" s="18">
        <v>29</v>
      </c>
      <c r="U35" s="4"/>
      <c r="V35" s="131"/>
      <c r="W35" s="105"/>
      <c r="X35" s="217"/>
      <c r="Y35" s="181">
        <f>Y34-K35-L35-1</f>
        <v>-2605437</v>
      </c>
      <c r="Z35" s="217"/>
      <c r="AA35" s="92"/>
      <c r="AD35" s="1"/>
      <c r="AE35" s="1"/>
    </row>
    <row r="36" spans="2:31">
      <c r="B36" s="116">
        <v>45995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577266.24333333329</v>
      </c>
      <c r="P36" s="7">
        <f t="shared" si="6"/>
        <v>17317987.299999997</v>
      </c>
      <c r="Q36" s="164">
        <f>Q35+N36+1</f>
        <v>2616598.5099999998</v>
      </c>
      <c r="R36" s="29">
        <f t="shared" si="1"/>
        <v>442.55117691273017</v>
      </c>
      <c r="S36" s="5">
        <f>SUM($Q$7:$Q36)/T36+1</f>
        <v>745787.24333333294</v>
      </c>
      <c r="T36" s="18">
        <v>30</v>
      </c>
      <c r="U36" s="4"/>
      <c r="V36" s="136"/>
      <c r="W36" s="105"/>
      <c r="X36" s="217"/>
      <c r="Y36" s="181">
        <f>Y35-K36-L36-1</f>
        <v>-2605438</v>
      </c>
      <c r="Z36" s="217"/>
      <c r="AD36" s="1"/>
      <c r="AE36" s="1"/>
    </row>
    <row r="37" spans="2:31">
      <c r="B37" s="116">
        <v>45996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637615.02612903214</v>
      </c>
      <c r="P37" s="7">
        <f t="shared" si="6"/>
        <v>19766065.809999995</v>
      </c>
      <c r="Q37" s="164">
        <f>Q36+N37</f>
        <v>2616598.5099999998</v>
      </c>
      <c r="R37" s="29">
        <f t="shared" si="1"/>
        <v>478.36222770533584</v>
      </c>
      <c r="S37" s="5">
        <f>SUM($Q$7:$Q37)/T37+1</f>
        <v>806136.0261290319</v>
      </c>
      <c r="T37" s="18">
        <v>31</v>
      </c>
      <c r="U37" s="27"/>
      <c r="V37" s="137"/>
      <c r="W37" s="105"/>
      <c r="X37" s="217"/>
      <c r="Y37" s="181">
        <f t="shared" si="15"/>
        <v>-2605438</v>
      </c>
      <c r="Z37" s="217"/>
      <c r="AA37" s="92"/>
      <c r="AD37" s="1"/>
      <c r="AE37" s="1"/>
    </row>
    <row r="38" spans="2:31">
      <c r="B38" s="116">
        <v>45997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694192.00999999978</v>
      </c>
      <c r="P38" s="7">
        <f t="shared" si="6"/>
        <v>22214144.319999993</v>
      </c>
      <c r="Q38" s="164">
        <f t="shared" si="18"/>
        <v>2616598.5099999998</v>
      </c>
      <c r="R38" s="29">
        <f t="shared" si="1"/>
        <v>511.93449442202683</v>
      </c>
      <c r="S38" s="5">
        <f>SUM($Q$7:$Q38)/T38</f>
        <v>862712.00999999954</v>
      </c>
      <c r="T38" s="18">
        <v>32</v>
      </c>
      <c r="U38" s="27"/>
      <c r="V38" s="137"/>
      <c r="W38" s="105"/>
      <c r="X38" s="217"/>
      <c r="Y38" s="181">
        <f t="shared" si="15"/>
        <v>-2605438</v>
      </c>
      <c r="Z38" s="217"/>
      <c r="AD38" s="1"/>
      <c r="AE38" s="1"/>
    </row>
    <row r="39" spans="2:31">
      <c r="B39" s="116">
        <v>45998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747340.08575757546</v>
      </c>
      <c r="P39" s="7">
        <f t="shared" si="6"/>
        <v>24662222.829999991</v>
      </c>
      <c r="Q39" s="164">
        <f t="shared" si="18"/>
        <v>2616598.5099999998</v>
      </c>
      <c r="R39" s="29">
        <f t="shared" si="1"/>
        <v>543.47263574506007</v>
      </c>
      <c r="S39" s="5">
        <f>SUM($Q$7:$Q39)/T39</f>
        <v>915860.08575757523</v>
      </c>
      <c r="T39" s="18">
        <v>33</v>
      </c>
      <c r="U39" s="27"/>
      <c r="V39" s="137"/>
      <c r="W39" s="105"/>
      <c r="X39" s="217"/>
      <c r="Y39" s="181">
        <f t="shared" si="15"/>
        <v>-2605438</v>
      </c>
      <c r="Z39" s="217"/>
      <c r="AD39" s="1"/>
      <c r="AE39" s="1"/>
    </row>
    <row r="40" spans="2:31">
      <c r="B40" s="116">
        <v>45999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797361.80411764677</v>
      </c>
      <c r="P40" s="7">
        <f t="shared" si="6"/>
        <v>27110301.339999989</v>
      </c>
      <c r="Q40" s="164">
        <f>Q39+N40</f>
        <v>2616598.5099999998</v>
      </c>
      <c r="R40" s="29">
        <f t="shared" si="1"/>
        <v>573.15559228438553</v>
      </c>
      <c r="S40" s="5">
        <f>SUM($Q$7:$Q40)/T40</f>
        <v>965881.80411764653</v>
      </c>
      <c r="T40" s="18">
        <v>34</v>
      </c>
      <c r="U40" s="138">
        <f>B40</f>
        <v>45999</v>
      </c>
      <c r="V40" s="131"/>
      <c r="W40" s="105"/>
      <c r="X40" s="217" t="e">
        <f>AVERAGE(W40:W48)</f>
        <v>#DIV/0!</v>
      </c>
      <c r="Y40" s="181">
        <f t="shared" si="15"/>
        <v>-2605438</v>
      </c>
      <c r="Z40" s="217">
        <f>AVERAGE(Y40:Y48)</f>
        <v>-2605438</v>
      </c>
      <c r="AD40" s="1"/>
      <c r="AE40" s="1"/>
    </row>
    <row r="41" spans="2:31">
      <c r="B41" s="116">
        <v>46000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844525.13857142814</v>
      </c>
      <c r="P41" s="7">
        <f t="shared" si="6"/>
        <v>29558379.849999987</v>
      </c>
      <c r="Q41" s="164">
        <f>Q40+N41</f>
        <v>2616598.5099999998</v>
      </c>
      <c r="R41" s="29">
        <f t="shared" si="1"/>
        <v>601.14237987860668</v>
      </c>
      <c r="S41" s="5">
        <f>SUM($Q$7:$Q41)/T41</f>
        <v>1013045.138571428</v>
      </c>
      <c r="T41" s="18">
        <v>35</v>
      </c>
      <c r="U41" s="138">
        <f>B40+8</f>
        <v>46007</v>
      </c>
      <c r="V41" s="131"/>
      <c r="W41" s="105"/>
      <c r="X41" s="217"/>
      <c r="Y41" s="181">
        <f t="shared" si="15"/>
        <v>-2605438</v>
      </c>
      <c r="Z41" s="217"/>
      <c r="AD41" s="1"/>
      <c r="AE41" s="1"/>
    </row>
    <row r="42" spans="2:31">
      <c r="B42" s="116">
        <v>46001</v>
      </c>
      <c r="C42" s="14" t="str">
        <f t="shared" si="0"/>
        <v/>
      </c>
      <c r="D42" s="87"/>
      <c r="E42" s="87"/>
      <c r="F42" s="23"/>
      <c r="G42" s="26">
        <f t="shared" ref="G42:G43" si="20"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0</v>
      </c>
      <c r="O42" s="67">
        <f t="shared" si="3"/>
        <v>889068.2877777773</v>
      </c>
      <c r="P42" s="7">
        <f t="shared" si="6"/>
        <v>32006458.359999985</v>
      </c>
      <c r="Q42" s="164">
        <f>Q41+N42</f>
        <v>2616598.5099999998</v>
      </c>
      <c r="R42" s="29">
        <f t="shared" si="1"/>
        <v>627.57434593981543</v>
      </c>
      <c r="S42" s="5">
        <f>SUM($Q$7:$Q42)/T42</f>
        <v>1057588.2877777771</v>
      </c>
      <c r="T42" s="18">
        <v>36</v>
      </c>
      <c r="U42" s="138"/>
      <c r="V42" s="131"/>
      <c r="W42" s="105"/>
      <c r="X42" s="217"/>
      <c r="Y42" s="181">
        <f t="shared" si="15"/>
        <v>-2605438</v>
      </c>
      <c r="Z42" s="217"/>
      <c r="AD42" s="1"/>
      <c r="AE42" s="1"/>
    </row>
    <row r="43" spans="2:31">
      <c r="B43" s="116">
        <v>46002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931203.72621621576</v>
      </c>
      <c r="P43" s="7">
        <f t="shared" si="6"/>
        <v>34454537.869999982</v>
      </c>
      <c r="Q43" s="164">
        <f>Q42+N43+1</f>
        <v>2616599.5099999998</v>
      </c>
      <c r="R43" s="29">
        <f t="shared" si="1"/>
        <v>652.57757311667194</v>
      </c>
      <c r="S43" s="5">
        <f>SUM($Q$7:$Q43)/T43</f>
        <v>1099723.7262162156</v>
      </c>
      <c r="T43" s="18">
        <v>37</v>
      </c>
      <c r="U43" s="138"/>
      <c r="V43" s="131"/>
      <c r="W43" s="105"/>
      <c r="X43" s="217"/>
      <c r="Y43" s="181">
        <f t="shared" si="15"/>
        <v>-2605438</v>
      </c>
      <c r="Z43" s="217"/>
      <c r="AD43" s="1"/>
      <c r="AE43" s="1"/>
    </row>
    <row r="44" spans="2:31">
      <c r="B44" s="116">
        <v>46003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971121.48368420999</v>
      </c>
      <c r="P44" s="7">
        <f t="shared" si="6"/>
        <v>36902616.37999998</v>
      </c>
      <c r="Q44" s="164">
        <f>Q43+N44-1</f>
        <v>2616598.5099999998</v>
      </c>
      <c r="R44" s="29">
        <f t="shared" si="1"/>
        <v>676.26482535260493</v>
      </c>
      <c r="S44" s="5">
        <f>SUM($Q$7:$Q44)/T44</f>
        <v>1139641.4836842099</v>
      </c>
      <c r="T44" s="18">
        <v>38</v>
      </c>
      <c r="U44" s="138"/>
      <c r="V44" s="131"/>
      <c r="W44" s="105"/>
      <c r="X44" s="217"/>
      <c r="Y44" s="181">
        <f t="shared" si="15"/>
        <v>-2605438</v>
      </c>
      <c r="Z44" s="217"/>
      <c r="AD44" s="1"/>
      <c r="AE44" s="1"/>
    </row>
    <row r="45" spans="2:31">
      <c r="B45" s="116">
        <v>46004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1008992.1766666661</v>
      </c>
      <c r="P45" s="7">
        <f t="shared" si="6"/>
        <v>39350694.889999978</v>
      </c>
      <c r="Q45" s="164">
        <f t="shared" ref="Q45:Q53" si="21">Q44+N45</f>
        <v>2616598.5099999998</v>
      </c>
      <c r="R45" s="29">
        <f t="shared" si="1"/>
        <v>698.73734670464387</v>
      </c>
      <c r="S45" s="5">
        <f>SUM($Q$7:$Q45)/T45</f>
        <v>1177512.1766666658</v>
      </c>
      <c r="T45" s="18">
        <v>39</v>
      </c>
      <c r="U45" s="138"/>
      <c r="V45" s="131"/>
      <c r="W45" s="105"/>
      <c r="X45" s="217"/>
      <c r="Y45" s="181">
        <f t="shared" si="15"/>
        <v>-2605438</v>
      </c>
      <c r="Z45" s="217"/>
      <c r="AD45" s="1"/>
      <c r="AE45" s="1"/>
    </row>
    <row r="46" spans="2:31">
      <c r="B46" s="116">
        <v>46005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1044969.3349999994</v>
      </c>
      <c r="P46" s="7">
        <f t="shared" si="6"/>
        <v>41798773.399999976</v>
      </c>
      <c r="Q46" s="164">
        <f t="shared" si="21"/>
        <v>2616598.5099999998</v>
      </c>
      <c r="R46" s="29">
        <f t="shared" si="1"/>
        <v>720.08624198908103</v>
      </c>
      <c r="S46" s="5">
        <f>SUM($Q$7:$Q46)/T46</f>
        <v>1213489.3349999993</v>
      </c>
      <c r="T46" s="18">
        <v>40</v>
      </c>
      <c r="U46" s="138"/>
      <c r="V46" s="131"/>
      <c r="W46" s="105"/>
      <c r="X46" s="217"/>
      <c r="Y46" s="181">
        <f t="shared" si="15"/>
        <v>-2605438</v>
      </c>
      <c r="Z46" s="217"/>
      <c r="AD46" s="1"/>
      <c r="AE46" s="1"/>
    </row>
    <row r="47" spans="2:31">
      <c r="B47" s="116">
        <v>46006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1079191.5343902432</v>
      </c>
      <c r="P47" s="7">
        <f t="shared" si="6"/>
        <v>44246852.909999974</v>
      </c>
      <c r="Q47" s="164">
        <f>Q46+N47+1</f>
        <v>2616599.5099999998</v>
      </c>
      <c r="R47" s="29">
        <f t="shared" si="1"/>
        <v>740.39374222065214</v>
      </c>
      <c r="S47" s="5">
        <f>SUM($Q$7:$Q47)/T47</f>
        <v>1247711.534390243</v>
      </c>
      <c r="T47" s="18">
        <v>41</v>
      </c>
      <c r="U47" s="138">
        <f>B47</f>
        <v>46006</v>
      </c>
      <c r="V47" s="131"/>
      <c r="W47" s="105"/>
      <c r="X47" s="217" t="e">
        <f>AVERAGE(W47:W54)</f>
        <v>#DIV/0!</v>
      </c>
      <c r="Y47" s="181">
        <f t="shared" si="15"/>
        <v>-2605438</v>
      </c>
      <c r="Z47" s="217">
        <f>AVERAGE(Y47:Y54)</f>
        <v>-2605438</v>
      </c>
      <c r="AD47" s="1"/>
      <c r="AE47" s="1"/>
    </row>
    <row r="48" spans="2:31">
      <c r="B48" s="116">
        <v>46007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1111784.0814285707</v>
      </c>
      <c r="P48" s="7">
        <f t="shared" si="6"/>
        <v>46694931.419999972</v>
      </c>
      <c r="Q48" s="164">
        <f>Q47+N48-1</f>
        <v>2616598.5099999998</v>
      </c>
      <c r="R48" s="29">
        <f t="shared" si="1"/>
        <v>759.73420450306821</v>
      </c>
      <c r="S48" s="5">
        <f>SUM($Q$7:$Q48)/T48</f>
        <v>1280304.0814285707</v>
      </c>
      <c r="T48" s="18">
        <v>42</v>
      </c>
      <c r="U48" s="138">
        <f>B47+8</f>
        <v>46014</v>
      </c>
      <c r="V48" s="131"/>
      <c r="W48" s="105"/>
      <c r="X48" s="217"/>
      <c r="Y48" s="181">
        <f t="shared" si="15"/>
        <v>-2605438</v>
      </c>
      <c r="Z48" s="217"/>
      <c r="AD48" s="1"/>
      <c r="AE48" s="1"/>
    </row>
    <row r="49" spans="2:31">
      <c r="B49" s="116">
        <v>46008</v>
      </c>
      <c r="C49" s="14" t="str">
        <f t="shared" si="0"/>
        <v/>
      </c>
      <c r="D49" s="87"/>
      <c r="E49" s="87"/>
      <c r="F49" s="23"/>
      <c r="G49" s="26">
        <f t="shared" ref="G49:G50" si="22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0</v>
      </c>
      <c r="O49" s="67">
        <f t="shared" si="3"/>
        <v>1142860.7193023248</v>
      </c>
      <c r="P49" s="7">
        <f t="shared" si="6"/>
        <v>49143010.92999997</v>
      </c>
      <c r="Q49" s="164">
        <f>Q48+N49+1</f>
        <v>2616599.5099999998</v>
      </c>
      <c r="R49" s="29">
        <f t="shared" si="1"/>
        <v>778.17512420028777</v>
      </c>
      <c r="S49" s="5">
        <f>SUM($Q$7:$Q49)/T49</f>
        <v>1311380.7193023248</v>
      </c>
      <c r="T49" s="18">
        <v>43</v>
      </c>
      <c r="U49" s="138"/>
      <c r="V49" s="131"/>
      <c r="W49" s="105"/>
      <c r="X49" s="217"/>
      <c r="Y49" s="181">
        <f t="shared" si="15"/>
        <v>-2605438</v>
      </c>
      <c r="Z49" s="217"/>
      <c r="AD49" s="1"/>
      <c r="AE49" s="1"/>
    </row>
    <row r="50" spans="2:31">
      <c r="B50" s="116">
        <v>46009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4" si="23">L50+K50+G50+M50</f>
        <v>0</v>
      </c>
      <c r="O50" s="67">
        <f t="shared" si="3"/>
        <v>1172524.782727272</v>
      </c>
      <c r="P50" s="7">
        <f t="shared" si="6"/>
        <v>51591090.439999968</v>
      </c>
      <c r="Q50" s="164">
        <f>Q49+N50</f>
        <v>2616599.5099999998</v>
      </c>
      <c r="R50" s="29">
        <f t="shared" si="1"/>
        <v>795.77782027490616</v>
      </c>
      <c r="S50" s="5">
        <f>SUM($Q$7:$Q50)/T50</f>
        <v>1341044.7827272718</v>
      </c>
      <c r="T50" s="18">
        <v>44</v>
      </c>
      <c r="U50" s="138"/>
      <c r="V50" s="131"/>
      <c r="W50" s="105"/>
      <c r="X50" s="217"/>
      <c r="Y50" s="181">
        <f t="shared" si="15"/>
        <v>-2605438</v>
      </c>
      <c r="Z50" s="217"/>
      <c r="AD50" s="1"/>
      <c r="AE50" s="1"/>
    </row>
    <row r="51" spans="2:31">
      <c r="B51" s="116">
        <v>46010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1200870.4433333327</v>
      </c>
      <c r="P51" s="7">
        <f t="shared" si="6"/>
        <v>54039169.949999966</v>
      </c>
      <c r="Q51" s="164">
        <f t="shared" si="21"/>
        <v>2616599.5099999998</v>
      </c>
      <c r="R51" s="29">
        <f t="shared" si="1"/>
        <v>812.59817430176383</v>
      </c>
      <c r="S51" s="5">
        <f>SUM($Q$7:$Q51)/T51</f>
        <v>1369390.4433333324</v>
      </c>
      <c r="T51" s="18">
        <v>45</v>
      </c>
      <c r="U51" s="138"/>
      <c r="V51" s="131"/>
      <c r="W51" s="105"/>
      <c r="X51" s="217"/>
      <c r="Y51" s="181">
        <f t="shared" si="15"/>
        <v>-2605438</v>
      </c>
      <c r="Z51" s="217"/>
      <c r="AD51" s="1"/>
      <c r="AE51" s="1"/>
    </row>
    <row r="52" spans="2:31">
      <c r="B52" s="116">
        <v>46011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1227983.6839130428</v>
      </c>
      <c r="P52" s="7">
        <f t="shared" si="6"/>
        <v>56487249.459999964</v>
      </c>
      <c r="Q52" s="164">
        <f>Q51+N52</f>
        <v>2616599.5099999998</v>
      </c>
      <c r="R52" s="29">
        <f t="shared" si="1"/>
        <v>828.68720858832341</v>
      </c>
      <c r="S52" s="5">
        <f>SUM($Q$7:$Q52)/T52</f>
        <v>1396503.6839130425</v>
      </c>
      <c r="T52" s="18">
        <v>46</v>
      </c>
      <c r="U52" s="138"/>
      <c r="V52" s="131"/>
      <c r="W52" s="105"/>
      <c r="X52" s="217"/>
      <c r="Y52" s="181">
        <f t="shared" si="15"/>
        <v>-2605438</v>
      </c>
      <c r="Z52" s="217"/>
      <c r="AD52" s="1"/>
      <c r="AE52" s="1"/>
    </row>
    <row r="53" spans="2:31">
      <c r="B53" s="116">
        <v>46012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1253943.1695744672</v>
      </c>
      <c r="P53" s="7">
        <f t="shared" si="6"/>
        <v>58935328.969999962</v>
      </c>
      <c r="Q53" s="164">
        <f t="shared" si="21"/>
        <v>2616599.5099999998</v>
      </c>
      <c r="R53" s="29">
        <f t="shared" si="1"/>
        <v>844.09160311800804</v>
      </c>
      <c r="S53" s="5">
        <f>SUM($Q$7:$Q53)/T53</f>
        <v>1422463.169574467</v>
      </c>
      <c r="T53" s="18">
        <v>47</v>
      </c>
      <c r="U53" s="138"/>
      <c r="V53" s="131"/>
      <c r="W53" s="105"/>
      <c r="X53" s="217"/>
      <c r="Y53" s="181">
        <f t="shared" si="15"/>
        <v>-2605438</v>
      </c>
      <c r="Z53" s="217"/>
      <c r="AD53" s="1"/>
      <c r="AE53" s="1"/>
    </row>
    <row r="54" spans="2:31">
      <c r="B54" s="116">
        <v>46013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1278821.0099999991</v>
      </c>
      <c r="P54" s="7">
        <f t="shared" si="6"/>
        <v>61383408.479999959</v>
      </c>
      <c r="Q54" s="164">
        <f>Q53+N54</f>
        <v>2616599.5099999998</v>
      </c>
      <c r="R54" s="29">
        <f t="shared" si="1"/>
        <v>858.85414787562252</v>
      </c>
      <c r="S54" s="5">
        <f>SUM($Q$7:$Q54)/T54</f>
        <v>1447341.0099999991</v>
      </c>
      <c r="T54" s="18">
        <v>48</v>
      </c>
      <c r="U54" s="138"/>
      <c r="V54" s="131"/>
      <c r="W54" s="105"/>
      <c r="X54" s="217"/>
      <c r="Y54" s="181">
        <f t="shared" si="15"/>
        <v>-2605438</v>
      </c>
      <c r="Z54" s="217"/>
      <c r="AD54" s="1"/>
      <c r="AE54" s="1"/>
    </row>
    <row r="56" spans="2:31" ht="12.75" thickBot="1"/>
    <row r="57" spans="2:31" ht="13.5" thickTop="1" thickBot="1">
      <c r="D57" s="141" t="s">
        <v>58</v>
      </c>
      <c r="E57" s="20"/>
      <c r="F57" s="21"/>
      <c r="G57" s="22"/>
    </row>
    <row r="58" spans="2:31">
      <c r="D58" s="27" t="s">
        <v>59</v>
      </c>
      <c r="E58" s="139"/>
      <c r="F58" s="142"/>
      <c r="G58" s="90">
        <f>'OCT 2025'!Q55</f>
        <v>184009.51</v>
      </c>
    </row>
    <row r="59" spans="2:31">
      <c r="D59" s="138" t="s">
        <v>4</v>
      </c>
      <c r="E59" s="139"/>
      <c r="F59" s="143"/>
      <c r="G59" s="91">
        <f>'OCT 2025'!E55</f>
        <v>5</v>
      </c>
    </row>
    <row r="60" spans="2:31">
      <c r="D60" s="138" t="s">
        <v>60</v>
      </c>
      <c r="E60" s="144"/>
      <c r="F60" s="143"/>
      <c r="G60" s="91">
        <f>'OCT 2025'!F55</f>
        <v>-2501182</v>
      </c>
    </row>
    <row r="61" spans="2:31" ht="12.75" thickBot="1">
      <c r="D61" s="140" t="s">
        <v>46</v>
      </c>
      <c r="E61" s="145"/>
      <c r="F61" s="146"/>
      <c r="G61" s="158">
        <f>'OCT 2025'!Y55</f>
        <v>-2661858</v>
      </c>
    </row>
    <row r="62" spans="2:31" ht="12.75" thickTop="1"/>
    <row r="65505" spans="23:23">
      <c r="W65505" s="105"/>
    </row>
    <row r="65512" spans="23:23">
      <c r="W65512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54"/>
  <sheetViews>
    <sheetView topLeftCell="A5733" workbookViewId="0">
      <selection activeCell="D5754" sqref="D575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  <row r="5711" spans="1:3">
      <c r="A5711" s="102">
        <v>45945</v>
      </c>
      <c r="B5711">
        <v>1</v>
      </c>
      <c r="C5711" s="106">
        <v>2572007</v>
      </c>
    </row>
    <row r="5712" spans="1:3">
      <c r="A5712" s="102">
        <v>45946</v>
      </c>
      <c r="B5712">
        <v>0</v>
      </c>
      <c r="C5712" s="106">
        <v>2568715</v>
      </c>
    </row>
    <row r="5713" spans="1:3">
      <c r="A5713" s="102">
        <v>45947</v>
      </c>
      <c r="B5713">
        <v>2</v>
      </c>
      <c r="C5713" s="106">
        <v>2570088</v>
      </c>
    </row>
    <row r="5714" spans="1:3">
      <c r="A5714" s="102">
        <v>45948</v>
      </c>
      <c r="B5714">
        <v>2</v>
      </c>
      <c r="C5714" s="106">
        <v>2570088</v>
      </c>
    </row>
    <row r="5715" spans="1:3">
      <c r="A5715" s="102">
        <v>45949</v>
      </c>
      <c r="B5715">
        <v>2</v>
      </c>
      <c r="C5715" s="106">
        <v>2570088</v>
      </c>
    </row>
    <row r="5716" spans="1:3">
      <c r="A5716" s="102">
        <v>45950</v>
      </c>
      <c r="B5716">
        <v>6</v>
      </c>
      <c r="C5716" s="106">
        <v>2568885</v>
      </c>
    </row>
    <row r="5717" spans="1:3">
      <c r="A5717" s="102">
        <v>45951</v>
      </c>
      <c r="B5717">
        <v>37</v>
      </c>
      <c r="C5717" s="106">
        <v>2563757</v>
      </c>
    </row>
    <row r="5718" spans="1:3">
      <c r="A5718" s="102">
        <v>45952</v>
      </c>
      <c r="B5718">
        <v>37</v>
      </c>
      <c r="C5718" s="106">
        <v>2571922</v>
      </c>
    </row>
    <row r="5719" spans="1:3">
      <c r="A5719" s="102">
        <v>45953</v>
      </c>
      <c r="B5719">
        <v>1</v>
      </c>
      <c r="C5719" s="106">
        <v>2563246</v>
      </c>
    </row>
    <row r="5720" spans="1:3">
      <c r="A5720" s="102">
        <v>45954</v>
      </c>
      <c r="B5720">
        <v>88</v>
      </c>
      <c r="C5720" s="106">
        <v>2569330</v>
      </c>
    </row>
    <row r="5721" spans="1:3">
      <c r="A5721" s="102">
        <v>45955</v>
      </c>
      <c r="B5721">
        <v>88</v>
      </c>
      <c r="C5721" s="106">
        <v>2569330</v>
      </c>
    </row>
    <row r="5722" spans="1:3">
      <c r="A5722" s="102">
        <v>45956</v>
      </c>
      <c r="B5722">
        <v>88</v>
      </c>
      <c r="C5722" s="106">
        <v>2569330</v>
      </c>
    </row>
    <row r="5723" spans="1:3">
      <c r="A5723" s="102">
        <v>45957</v>
      </c>
      <c r="B5723">
        <v>28</v>
      </c>
      <c r="C5723" s="106">
        <v>2544358</v>
      </c>
    </row>
    <row r="5724" spans="1:3">
      <c r="A5724" s="102">
        <v>45958</v>
      </c>
      <c r="B5724">
        <v>41</v>
      </c>
      <c r="C5724" s="106">
        <v>2508353</v>
      </c>
    </row>
    <row r="5725" spans="1:3">
      <c r="A5725" s="102">
        <v>45959</v>
      </c>
      <c r="B5725">
        <v>139</v>
      </c>
      <c r="C5725" s="106">
        <v>2497007</v>
      </c>
    </row>
    <row r="5726" spans="1:3">
      <c r="A5726" s="102">
        <v>45960</v>
      </c>
      <c r="B5726">
        <v>34</v>
      </c>
      <c r="C5726" s="106">
        <v>2472785</v>
      </c>
    </row>
    <row r="5727" spans="1:3">
      <c r="A5727" s="102">
        <v>45961</v>
      </c>
      <c r="B5727">
        <v>250</v>
      </c>
      <c r="C5727" s="106">
        <v>2446784</v>
      </c>
    </row>
    <row r="5728" spans="1:3">
      <c r="A5728" s="102">
        <v>45962</v>
      </c>
      <c r="B5728">
        <v>250</v>
      </c>
      <c r="C5728" s="106">
        <v>2446784</v>
      </c>
    </row>
    <row r="5729" spans="1:3">
      <c r="A5729" s="102">
        <v>45963</v>
      </c>
      <c r="B5729">
        <v>250</v>
      </c>
      <c r="C5729" s="106">
        <v>2446784</v>
      </c>
    </row>
    <row r="5730" spans="1:3">
      <c r="A5730" s="102">
        <v>45964</v>
      </c>
      <c r="B5730">
        <v>0</v>
      </c>
      <c r="C5730" s="106">
        <v>2466105</v>
      </c>
    </row>
    <row r="5731" spans="1:3">
      <c r="A5731" s="102">
        <v>45965</v>
      </c>
      <c r="B5731">
        <v>5</v>
      </c>
      <c r="C5731" s="106">
        <v>2501182</v>
      </c>
    </row>
    <row r="5732" spans="1:3">
      <c r="A5732" s="102">
        <v>45966</v>
      </c>
      <c r="B5732">
        <v>0</v>
      </c>
      <c r="C5732" s="106">
        <v>2446533</v>
      </c>
    </row>
    <row r="5733" spans="1:3">
      <c r="A5733" s="102">
        <v>45967</v>
      </c>
      <c r="B5733">
        <v>41</v>
      </c>
      <c r="C5733" s="106">
        <v>2482103</v>
      </c>
    </row>
    <row r="5734" spans="1:3">
      <c r="A5734" s="102">
        <v>45968</v>
      </c>
      <c r="B5734">
        <v>0</v>
      </c>
      <c r="C5734" s="106">
        <v>2502802</v>
      </c>
    </row>
    <row r="5735" spans="1:3">
      <c r="A5735" s="102">
        <v>45969</v>
      </c>
      <c r="B5735">
        <v>0</v>
      </c>
      <c r="C5735" s="106">
        <v>2502802</v>
      </c>
    </row>
    <row r="5736" spans="1:3">
      <c r="A5736" s="102">
        <v>45970</v>
      </c>
      <c r="B5736">
        <v>0</v>
      </c>
      <c r="C5736" s="106">
        <v>2502802</v>
      </c>
    </row>
    <row r="5737" spans="1:3">
      <c r="A5737" s="102">
        <v>45971</v>
      </c>
      <c r="B5737">
        <v>4</v>
      </c>
      <c r="C5737" s="106">
        <v>2514284</v>
      </c>
    </row>
    <row r="5738" spans="1:3">
      <c r="A5738" s="102">
        <v>45972</v>
      </c>
      <c r="B5738">
        <v>28</v>
      </c>
      <c r="C5738" s="106">
        <v>2511985</v>
      </c>
    </row>
    <row r="5739" spans="1:3">
      <c r="A5739" s="102">
        <v>45973</v>
      </c>
      <c r="B5739">
        <v>1</v>
      </c>
      <c r="C5739" s="106">
        <v>2507690</v>
      </c>
    </row>
    <row r="5740" spans="1:3">
      <c r="A5740" s="102">
        <v>45974</v>
      </c>
      <c r="B5740">
        <v>1</v>
      </c>
      <c r="C5740" s="106">
        <v>2510168</v>
      </c>
    </row>
    <row r="5741" spans="1:3">
      <c r="A5741" s="102">
        <v>45975</v>
      </c>
      <c r="B5741">
        <v>201</v>
      </c>
      <c r="C5741" s="106">
        <v>2509617</v>
      </c>
    </row>
    <row r="5742" spans="1:3">
      <c r="A5742" s="102">
        <v>45976</v>
      </c>
      <c r="B5742">
        <v>201</v>
      </c>
      <c r="C5742" s="106">
        <v>2509617</v>
      </c>
    </row>
    <row r="5743" spans="1:3">
      <c r="A5743" s="102">
        <v>45977</v>
      </c>
      <c r="B5743">
        <v>201</v>
      </c>
      <c r="C5743" s="106">
        <v>2509617</v>
      </c>
    </row>
    <row r="5744" spans="1:3">
      <c r="A5744" s="102">
        <v>45978</v>
      </c>
      <c r="B5744">
        <v>241</v>
      </c>
      <c r="C5744" s="106">
        <v>2511435</v>
      </c>
    </row>
    <row r="5745" spans="1:3">
      <c r="A5745" s="102">
        <v>45979</v>
      </c>
      <c r="B5745">
        <v>200</v>
      </c>
      <c r="C5745" s="106">
        <v>2519652</v>
      </c>
    </row>
    <row r="5746" spans="1:3">
      <c r="A5746" s="102">
        <v>45980</v>
      </c>
      <c r="B5746">
        <v>1</v>
      </c>
      <c r="C5746" s="106">
        <v>2507541</v>
      </c>
    </row>
    <row r="5747" spans="1:3">
      <c r="A5747" s="102">
        <v>45981</v>
      </c>
      <c r="B5747">
        <v>5</v>
      </c>
      <c r="C5747" s="106">
        <v>2513721</v>
      </c>
    </row>
    <row r="5748" spans="1:3">
      <c r="A5748" s="102">
        <v>45982</v>
      </c>
      <c r="B5748">
        <v>709</v>
      </c>
      <c r="C5748" s="106">
        <v>2499987</v>
      </c>
    </row>
    <row r="5749" spans="1:3">
      <c r="A5749" s="102">
        <v>45983</v>
      </c>
      <c r="B5749">
        <v>709</v>
      </c>
      <c r="C5749" s="106">
        <v>2499987</v>
      </c>
    </row>
    <row r="5750" spans="1:3">
      <c r="A5750" s="102">
        <v>45984</v>
      </c>
      <c r="B5750">
        <v>709</v>
      </c>
      <c r="C5750" s="106">
        <v>2499987</v>
      </c>
    </row>
    <row r="5751" spans="1:3">
      <c r="A5751" s="102">
        <v>45985</v>
      </c>
      <c r="B5751">
        <v>211</v>
      </c>
      <c r="C5751" s="106">
        <v>2509863</v>
      </c>
    </row>
    <row r="5752" spans="1:3">
      <c r="A5752" s="102">
        <v>45986</v>
      </c>
      <c r="B5752">
        <v>954</v>
      </c>
      <c r="C5752" s="106">
        <v>2479460</v>
      </c>
    </row>
    <row r="5753" spans="1:3">
      <c r="A5753" s="102">
        <v>45987</v>
      </c>
      <c r="B5753">
        <v>526</v>
      </c>
      <c r="C5753" s="106">
        <v>2461889</v>
      </c>
    </row>
    <row r="5754" spans="1:3">
      <c r="A5754" s="102">
        <v>45988</v>
      </c>
      <c r="B5754">
        <v>820</v>
      </c>
      <c r="C5754" s="106">
        <v>2464934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2"/>
  <sheetViews>
    <sheetView workbookViewId="0">
      <pane ySplit="1" topLeftCell="A243" activePane="bottomLeft" state="frozen"/>
      <selection activeCell="X30" sqref="X30"/>
      <selection pane="bottomLeft" activeCell="E253" sqref="E25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2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  <row r="252" spans="1:5">
      <c r="A252" s="34" t="s">
        <v>403</v>
      </c>
      <c r="B252" s="34">
        <v>167985</v>
      </c>
      <c r="C252" s="34">
        <v>174444</v>
      </c>
      <c r="D252" s="34">
        <f t="shared" si="9"/>
        <v>6459</v>
      </c>
      <c r="E252" s="34">
        <f>-19027+19207</f>
        <v>180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60</vt:i4>
      </vt:variant>
      <vt:variant>
        <vt:lpstr>Named Ranges</vt:lpstr>
      </vt:variant>
      <vt:variant>
        <vt:i4>59</vt:i4>
      </vt:variant>
    </vt:vector>
  </HeadingPairs>
  <TitlesOfParts>
    <vt:vector size="119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2025-11-28T10:27:23Z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